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մասնագիտացված2022" sheetId="6" r:id="rId1"/>
    <sheet name="մասնագիտացված2023" sheetId="7" r:id="rId2"/>
    <sheet name="մասնագիտացված2024" sheetId="8" r:id="rId3"/>
  </sheets>
  <calcPr calcId="152511"/>
</workbook>
</file>

<file path=xl/calcChain.xml><?xml version="1.0" encoding="utf-8"?>
<calcChain xmlns="http://schemas.openxmlformats.org/spreadsheetml/2006/main">
  <c r="X36" i="8" l="1"/>
  <c r="W36" i="8"/>
  <c r="X18" i="8"/>
  <c r="W18" i="8"/>
  <c r="X36" i="7"/>
  <c r="W36" i="7"/>
  <c r="X18" i="7"/>
  <c r="W18" i="7"/>
  <c r="X36" i="6"/>
  <c r="W36" i="6"/>
  <c r="X18" i="6"/>
  <c r="W18" i="6"/>
  <c r="X29" i="8" l="1"/>
  <c r="W29" i="8"/>
  <c r="X11" i="8"/>
  <c r="W11" i="8"/>
  <c r="X29" i="7"/>
  <c r="W29" i="7"/>
  <c r="X11" i="7"/>
  <c r="W11" i="7"/>
  <c r="X29" i="6"/>
  <c r="W29" i="6"/>
  <c r="X11" i="6"/>
  <c r="W11" i="6"/>
  <c r="X35" i="8" l="1"/>
  <c r="W35" i="8"/>
  <c r="X17" i="8"/>
  <c r="W17" i="8"/>
  <c r="X35" i="7"/>
  <c r="W35" i="7"/>
  <c r="X17" i="7"/>
  <c r="W17" i="7"/>
  <c r="X35" i="6"/>
  <c r="W35" i="6"/>
  <c r="X17" i="6"/>
  <c r="W17" i="6"/>
  <c r="X33" i="8" l="1"/>
  <c r="W33" i="8"/>
  <c r="L33" i="8"/>
  <c r="K33" i="8"/>
  <c r="X15" i="8"/>
  <c r="W15" i="8"/>
  <c r="L15" i="8"/>
  <c r="K15" i="8"/>
  <c r="K33" i="7"/>
  <c r="L33" i="7"/>
  <c r="X33" i="7"/>
  <c r="W33" i="7"/>
  <c r="W15" i="7"/>
  <c r="X15" i="7"/>
  <c r="K15" i="7"/>
  <c r="L15" i="7"/>
  <c r="W33" i="6"/>
  <c r="X33" i="6"/>
  <c r="K33" i="6"/>
  <c r="L33" i="6"/>
  <c r="X15" i="6"/>
  <c r="W15" i="6"/>
  <c r="X9" i="8" l="1"/>
  <c r="W9" i="8"/>
  <c r="AD54" i="8" l="1"/>
  <c r="AC54" i="8"/>
  <c r="AB54" i="8"/>
  <c r="AA54" i="8"/>
  <c r="Z54" i="8"/>
  <c r="Y54" i="8"/>
  <c r="V54" i="8"/>
  <c r="U54" i="8"/>
  <c r="T54" i="8"/>
  <c r="S54" i="8"/>
  <c r="R54" i="8"/>
  <c r="Q54" i="8"/>
  <c r="P54" i="8"/>
  <c r="O54" i="8"/>
  <c r="N54" i="8"/>
  <c r="X54" i="8" s="1"/>
  <c r="M54" i="8"/>
  <c r="J54" i="8"/>
  <c r="I54" i="8"/>
  <c r="H54" i="8"/>
  <c r="G54" i="8"/>
  <c r="F54" i="8"/>
  <c r="E54" i="8"/>
  <c r="D54" i="8"/>
  <c r="L54" i="8" s="1"/>
  <c r="C54" i="8"/>
  <c r="K54" i="8" s="1"/>
  <c r="AD53" i="8"/>
  <c r="AC53" i="8"/>
  <c r="AB53" i="8"/>
  <c r="AA53" i="8"/>
  <c r="Z53" i="8"/>
  <c r="Y53" i="8"/>
  <c r="V53" i="8"/>
  <c r="U53" i="8"/>
  <c r="T53" i="8"/>
  <c r="S53" i="8"/>
  <c r="R53" i="8"/>
  <c r="Q53" i="8"/>
  <c r="P53" i="8"/>
  <c r="O53" i="8"/>
  <c r="N53" i="8"/>
  <c r="X53" i="8" s="1"/>
  <c r="M53" i="8"/>
  <c r="W53" i="8" s="1"/>
  <c r="J53" i="8"/>
  <c r="I53" i="8"/>
  <c r="H53" i="8"/>
  <c r="G53" i="8"/>
  <c r="F53" i="8"/>
  <c r="E53" i="8"/>
  <c r="D53" i="8"/>
  <c r="L53" i="8" s="1"/>
  <c r="C53" i="8"/>
  <c r="K53" i="8" s="1"/>
  <c r="AD52" i="8"/>
  <c r="AC52" i="8"/>
  <c r="AB52" i="8"/>
  <c r="AA52" i="8"/>
  <c r="Z52" i="8"/>
  <c r="Y52" i="8"/>
  <c r="V52" i="8"/>
  <c r="U52" i="8"/>
  <c r="T52" i="8"/>
  <c r="S52" i="8"/>
  <c r="R52" i="8"/>
  <c r="Q52" i="8"/>
  <c r="P52" i="8"/>
  <c r="O52" i="8"/>
  <c r="N52" i="8"/>
  <c r="X52" i="8" s="1"/>
  <c r="M52" i="8"/>
  <c r="W52" i="8" s="1"/>
  <c r="J52" i="8"/>
  <c r="I52" i="8"/>
  <c r="H52" i="8"/>
  <c r="G52" i="8"/>
  <c r="F52" i="8"/>
  <c r="E52" i="8"/>
  <c r="D52" i="8"/>
  <c r="L52" i="8" s="1"/>
  <c r="C52" i="8"/>
  <c r="K52" i="8" s="1"/>
  <c r="AD51" i="8"/>
  <c r="AC51" i="8"/>
  <c r="AB51" i="8"/>
  <c r="AA51" i="8"/>
  <c r="Z51" i="8"/>
  <c r="Y51" i="8"/>
  <c r="V51" i="8"/>
  <c r="U51" i="8"/>
  <c r="T51" i="8"/>
  <c r="S51" i="8"/>
  <c r="R51" i="8"/>
  <c r="Q51" i="8"/>
  <c r="P51" i="8"/>
  <c r="O51" i="8"/>
  <c r="N51" i="8"/>
  <c r="X51" i="8" s="1"/>
  <c r="M51" i="8"/>
  <c r="W51" i="8" s="1"/>
  <c r="J51" i="8"/>
  <c r="I51" i="8"/>
  <c r="H51" i="8"/>
  <c r="G51" i="8"/>
  <c r="F51" i="8"/>
  <c r="E51" i="8"/>
  <c r="D51" i="8"/>
  <c r="L51" i="8" s="1"/>
  <c r="C51" i="8"/>
  <c r="K51" i="8" s="1"/>
  <c r="AD50" i="8"/>
  <c r="AC50" i="8"/>
  <c r="AB50" i="8"/>
  <c r="AA50" i="8"/>
  <c r="Z50" i="8"/>
  <c r="Y50" i="8"/>
  <c r="V50" i="8"/>
  <c r="U50" i="8"/>
  <c r="T50" i="8"/>
  <c r="S50" i="8"/>
  <c r="R50" i="8"/>
  <c r="Q50" i="8"/>
  <c r="P50" i="8"/>
  <c r="O50" i="8"/>
  <c r="N50" i="8"/>
  <c r="M50" i="8"/>
  <c r="W50" i="8" s="1"/>
  <c r="J50" i="8"/>
  <c r="I50" i="8"/>
  <c r="H50" i="8"/>
  <c r="G50" i="8"/>
  <c r="F50" i="8"/>
  <c r="E50" i="8"/>
  <c r="D50" i="8"/>
  <c r="L50" i="8" s="1"/>
  <c r="C50" i="8"/>
  <c r="K50" i="8" s="1"/>
  <c r="AD49" i="8"/>
  <c r="AC49" i="8"/>
  <c r="AB49" i="8"/>
  <c r="AA49" i="8"/>
  <c r="Z49" i="8"/>
  <c r="Y49" i="8"/>
  <c r="V49" i="8"/>
  <c r="U49" i="8"/>
  <c r="T49" i="8"/>
  <c r="S49" i="8"/>
  <c r="R49" i="8"/>
  <c r="Q49" i="8"/>
  <c r="P49" i="8"/>
  <c r="O49" i="8"/>
  <c r="N49" i="8"/>
  <c r="M49" i="8"/>
  <c r="W49" i="8" s="1"/>
  <c r="J49" i="8"/>
  <c r="I49" i="8"/>
  <c r="H49" i="8"/>
  <c r="G49" i="8"/>
  <c r="F49" i="8"/>
  <c r="E49" i="8"/>
  <c r="D49" i="8"/>
  <c r="L49" i="8" s="1"/>
  <c r="C49" i="8"/>
  <c r="K49" i="8" s="1"/>
  <c r="AD48" i="8"/>
  <c r="AC48" i="8"/>
  <c r="AB48" i="8"/>
  <c r="AA48" i="8"/>
  <c r="Z48" i="8"/>
  <c r="Y48" i="8"/>
  <c r="V48" i="8"/>
  <c r="U48" i="8"/>
  <c r="T48" i="8"/>
  <c r="S48" i="8"/>
  <c r="R48" i="8"/>
  <c r="Q48" i="8"/>
  <c r="P48" i="8"/>
  <c r="O48" i="8"/>
  <c r="N48" i="8"/>
  <c r="X48" i="8" s="1"/>
  <c r="M48" i="8"/>
  <c r="W48" i="8" s="1"/>
  <c r="J48" i="8"/>
  <c r="I48" i="8"/>
  <c r="H48" i="8"/>
  <c r="G48" i="8"/>
  <c r="F48" i="8"/>
  <c r="E48" i="8"/>
  <c r="D48" i="8"/>
  <c r="L48" i="8" s="1"/>
  <c r="C48" i="8"/>
  <c r="K48" i="8" s="1"/>
  <c r="AD47" i="8"/>
  <c r="AC47" i="8"/>
  <c r="AB47" i="8"/>
  <c r="AA47" i="8"/>
  <c r="Z47" i="8"/>
  <c r="Y47" i="8"/>
  <c r="V47" i="8"/>
  <c r="U47" i="8"/>
  <c r="T47" i="8"/>
  <c r="S47" i="8"/>
  <c r="R47" i="8"/>
  <c r="Q47" i="8"/>
  <c r="P47" i="8"/>
  <c r="O47" i="8"/>
  <c r="N47" i="8"/>
  <c r="X47" i="8" s="1"/>
  <c r="M47" i="8"/>
  <c r="W47" i="8" s="1"/>
  <c r="J47" i="8"/>
  <c r="I47" i="8"/>
  <c r="H47" i="8"/>
  <c r="G47" i="8"/>
  <c r="F47" i="8"/>
  <c r="E47" i="8"/>
  <c r="D47" i="8"/>
  <c r="L47" i="8" s="1"/>
  <c r="C47" i="8"/>
  <c r="K47" i="8" s="1"/>
  <c r="AD46" i="8"/>
  <c r="AC46" i="8"/>
  <c r="AB46" i="8"/>
  <c r="AA46" i="8"/>
  <c r="Z46" i="8"/>
  <c r="Y46" i="8"/>
  <c r="V46" i="8"/>
  <c r="U46" i="8"/>
  <c r="T46" i="8"/>
  <c r="S46" i="8"/>
  <c r="R46" i="8"/>
  <c r="Q46" i="8"/>
  <c r="P46" i="8"/>
  <c r="O46" i="8"/>
  <c r="N46" i="8"/>
  <c r="X46" i="8" s="1"/>
  <c r="M46" i="8"/>
  <c r="W46" i="8" s="1"/>
  <c r="J46" i="8"/>
  <c r="I46" i="8"/>
  <c r="H46" i="8"/>
  <c r="G46" i="8"/>
  <c r="F46" i="8"/>
  <c r="E46" i="8"/>
  <c r="D46" i="8"/>
  <c r="L46" i="8" s="1"/>
  <c r="C46" i="8"/>
  <c r="K46" i="8" s="1"/>
  <c r="AD45" i="8"/>
  <c r="AD55" i="8" s="1"/>
  <c r="AC45" i="8"/>
  <c r="AC55" i="8" s="1"/>
  <c r="AB45" i="8"/>
  <c r="AB55" i="8" s="1"/>
  <c r="AA45" i="8"/>
  <c r="AA55" i="8" s="1"/>
  <c r="Z45" i="8"/>
  <c r="Z55" i="8" s="1"/>
  <c r="Y45" i="8"/>
  <c r="Y55" i="8" s="1"/>
  <c r="V45" i="8"/>
  <c r="V55" i="8" s="1"/>
  <c r="U45" i="8"/>
  <c r="U55" i="8" s="1"/>
  <c r="T45" i="8"/>
  <c r="T55" i="8" s="1"/>
  <c r="S45" i="8"/>
  <c r="S55" i="8" s="1"/>
  <c r="R45" i="8"/>
  <c r="R55" i="8" s="1"/>
  <c r="Q45" i="8"/>
  <c r="Q55" i="8" s="1"/>
  <c r="P45" i="8"/>
  <c r="P55" i="8" s="1"/>
  <c r="O45" i="8"/>
  <c r="O55" i="8" s="1"/>
  <c r="N45" i="8"/>
  <c r="N55" i="8" s="1"/>
  <c r="M45" i="8"/>
  <c r="M55" i="8" s="1"/>
  <c r="W55" i="8" s="1"/>
  <c r="J45" i="8"/>
  <c r="J55" i="8" s="1"/>
  <c r="I45" i="8"/>
  <c r="I55" i="8" s="1"/>
  <c r="H45" i="8"/>
  <c r="H55" i="8" s="1"/>
  <c r="G45" i="8"/>
  <c r="G55" i="8" s="1"/>
  <c r="F45" i="8"/>
  <c r="F55" i="8" s="1"/>
  <c r="E45" i="8"/>
  <c r="E55" i="8" s="1"/>
  <c r="D45" i="8"/>
  <c r="D55" i="8" s="1"/>
  <c r="C45" i="8"/>
  <c r="C55" i="8" s="1"/>
  <c r="AD37" i="8"/>
  <c r="AC37" i="8"/>
  <c r="AB37" i="8"/>
  <c r="AA37" i="8"/>
  <c r="Z37" i="8"/>
  <c r="Y37" i="8"/>
  <c r="V37" i="8"/>
  <c r="U37" i="8"/>
  <c r="T37" i="8"/>
  <c r="S37" i="8"/>
  <c r="R37" i="8"/>
  <c r="Q37" i="8"/>
  <c r="P37" i="8"/>
  <c r="O37" i="8"/>
  <c r="N37" i="8"/>
  <c r="M37" i="8"/>
  <c r="W37" i="8" s="1"/>
  <c r="J37" i="8"/>
  <c r="I37" i="8"/>
  <c r="H37" i="8"/>
  <c r="G37" i="8"/>
  <c r="F37" i="8"/>
  <c r="E37" i="8"/>
  <c r="D37" i="8"/>
  <c r="L37" i="8" s="1"/>
  <c r="C37" i="8"/>
  <c r="K37" i="8" s="1"/>
  <c r="AF36" i="8"/>
  <c r="AE36" i="8"/>
  <c r="L36" i="8"/>
  <c r="AH36" i="8" s="1"/>
  <c r="K36" i="8"/>
  <c r="AG36" i="8" s="1"/>
  <c r="AF35" i="8"/>
  <c r="AE35" i="8"/>
  <c r="L35" i="8"/>
  <c r="AH35" i="8" s="1"/>
  <c r="K35" i="8"/>
  <c r="AG35" i="8" s="1"/>
  <c r="AF34" i="8"/>
  <c r="AE34" i="8"/>
  <c r="X34" i="8"/>
  <c r="W34" i="8"/>
  <c r="L34" i="8"/>
  <c r="K34" i="8"/>
  <c r="AF33" i="8"/>
  <c r="AH33" i="8" s="1"/>
  <c r="AE33" i="8"/>
  <c r="AG33" i="8" s="1"/>
  <c r="AF32" i="8"/>
  <c r="AE32" i="8"/>
  <c r="X32" i="8"/>
  <c r="W32" i="8"/>
  <c r="L32" i="8"/>
  <c r="K32" i="8"/>
  <c r="AF31" i="8"/>
  <c r="AE31" i="8"/>
  <c r="X31" i="8"/>
  <c r="W31" i="8"/>
  <c r="L31" i="8"/>
  <c r="K31" i="8"/>
  <c r="AF30" i="8"/>
  <c r="AE30" i="8"/>
  <c r="X30" i="8"/>
  <c r="W30" i="8"/>
  <c r="L30" i="8"/>
  <c r="AH30" i="8" s="1"/>
  <c r="K30" i="8"/>
  <c r="AG30" i="8" s="1"/>
  <c r="AF29" i="8"/>
  <c r="AE29" i="8"/>
  <c r="L29" i="8"/>
  <c r="AH29" i="8" s="1"/>
  <c r="K29" i="8"/>
  <c r="AG29" i="8" s="1"/>
  <c r="AF28" i="8"/>
  <c r="AE28" i="8"/>
  <c r="X28" i="8"/>
  <c r="W28" i="8"/>
  <c r="L28" i="8"/>
  <c r="K28" i="8"/>
  <c r="AF27" i="8"/>
  <c r="AE27" i="8"/>
  <c r="X27" i="8"/>
  <c r="W27" i="8"/>
  <c r="L27" i="8"/>
  <c r="AH27" i="8" s="1"/>
  <c r="K27" i="8"/>
  <c r="AG27" i="8" s="1"/>
  <c r="AD19" i="8"/>
  <c r="AC19" i="8"/>
  <c r="AB19" i="8"/>
  <c r="AA19" i="8"/>
  <c r="Z19" i="8"/>
  <c r="Y19" i="8"/>
  <c r="V19" i="8"/>
  <c r="U19" i="8"/>
  <c r="T19" i="8"/>
  <c r="S19" i="8"/>
  <c r="R19" i="8"/>
  <c r="Q19" i="8"/>
  <c r="P19" i="8"/>
  <c r="O19" i="8"/>
  <c r="N19" i="8"/>
  <c r="M19" i="8"/>
  <c r="W19" i="8" s="1"/>
  <c r="J19" i="8"/>
  <c r="I19" i="8"/>
  <c r="H19" i="8"/>
  <c r="G19" i="8"/>
  <c r="F19" i="8"/>
  <c r="E19" i="8"/>
  <c r="D19" i="8"/>
  <c r="L19" i="8" s="1"/>
  <c r="C19" i="8"/>
  <c r="K19" i="8" s="1"/>
  <c r="AF18" i="8"/>
  <c r="AE18" i="8"/>
  <c r="L18" i="8"/>
  <c r="AH18" i="8" s="1"/>
  <c r="K18" i="8"/>
  <c r="AG18" i="8" s="1"/>
  <c r="AF17" i="8"/>
  <c r="AE17" i="8"/>
  <c r="L17" i="8"/>
  <c r="AH17" i="8" s="1"/>
  <c r="K17" i="8"/>
  <c r="AG17" i="8" s="1"/>
  <c r="AF16" i="8"/>
  <c r="AE16" i="8"/>
  <c r="X16" i="8"/>
  <c r="W16" i="8"/>
  <c r="L16" i="8"/>
  <c r="K16" i="8"/>
  <c r="AF15" i="8"/>
  <c r="AH15" i="8" s="1"/>
  <c r="AE15" i="8"/>
  <c r="AG15" i="8" s="1"/>
  <c r="AF14" i="8"/>
  <c r="AE14" i="8"/>
  <c r="X14" i="8"/>
  <c r="W14" i="8"/>
  <c r="L14" i="8"/>
  <c r="AH14" i="8" s="1"/>
  <c r="K14" i="8"/>
  <c r="AG14" i="8" s="1"/>
  <c r="AF13" i="8"/>
  <c r="AE13" i="8"/>
  <c r="X13" i="8"/>
  <c r="W13" i="8"/>
  <c r="L13" i="8"/>
  <c r="K13" i="8"/>
  <c r="AF12" i="8"/>
  <c r="AE12" i="8"/>
  <c r="X12" i="8"/>
  <c r="W12" i="8"/>
  <c r="L12" i="8"/>
  <c r="K12" i="8"/>
  <c r="AG12" i="8" s="1"/>
  <c r="AF11" i="8"/>
  <c r="AE11" i="8"/>
  <c r="L11" i="8"/>
  <c r="K11" i="8"/>
  <c r="AG11" i="8" s="1"/>
  <c r="AF10" i="8"/>
  <c r="AE10" i="8"/>
  <c r="X10" i="8"/>
  <c r="W10" i="8"/>
  <c r="L10" i="8"/>
  <c r="K10" i="8"/>
  <c r="AF9" i="8"/>
  <c r="AE9" i="8"/>
  <c r="L9" i="8"/>
  <c r="K9" i="8"/>
  <c r="AD54" i="7"/>
  <c r="AC54" i="7"/>
  <c r="AB54" i="7"/>
  <c r="AA54" i="7"/>
  <c r="Z54" i="7"/>
  <c r="AF54" i="7" s="1"/>
  <c r="Y54" i="7"/>
  <c r="V54" i="7"/>
  <c r="U54" i="7"/>
  <c r="T54" i="7"/>
  <c r="S54" i="7"/>
  <c r="R54" i="7"/>
  <c r="Q54" i="7"/>
  <c r="P54" i="7"/>
  <c r="O54" i="7"/>
  <c r="N54" i="7"/>
  <c r="M54" i="7"/>
  <c r="J54" i="7"/>
  <c r="I54" i="7"/>
  <c r="H54" i="7"/>
  <c r="G54" i="7"/>
  <c r="F54" i="7"/>
  <c r="E54" i="7"/>
  <c r="D54" i="7"/>
  <c r="C54" i="7"/>
  <c r="AD53" i="7"/>
  <c r="AC53" i="7"/>
  <c r="AB53" i="7"/>
  <c r="AA53" i="7"/>
  <c r="Z53" i="7"/>
  <c r="AF53" i="7" s="1"/>
  <c r="Y53" i="7"/>
  <c r="V53" i="7"/>
  <c r="U53" i="7"/>
  <c r="T53" i="7"/>
  <c r="S53" i="7"/>
  <c r="R53" i="7"/>
  <c r="Q53" i="7"/>
  <c r="P53" i="7"/>
  <c r="O53" i="7"/>
  <c r="N53" i="7"/>
  <c r="M53" i="7"/>
  <c r="J53" i="7"/>
  <c r="I53" i="7"/>
  <c r="H53" i="7"/>
  <c r="G53" i="7"/>
  <c r="F53" i="7"/>
  <c r="E53" i="7"/>
  <c r="D53" i="7"/>
  <c r="C53" i="7"/>
  <c r="AD52" i="7"/>
  <c r="AC52" i="7"/>
  <c r="AB52" i="7"/>
  <c r="AA52" i="7"/>
  <c r="Z52" i="7"/>
  <c r="AF52" i="7" s="1"/>
  <c r="Y52" i="7"/>
  <c r="AE52" i="7" s="1"/>
  <c r="V52" i="7"/>
  <c r="U52" i="7"/>
  <c r="T52" i="7"/>
  <c r="S52" i="7"/>
  <c r="R52" i="7"/>
  <c r="Q52" i="7"/>
  <c r="P52" i="7"/>
  <c r="O52" i="7"/>
  <c r="N52" i="7"/>
  <c r="M52" i="7"/>
  <c r="J52" i="7"/>
  <c r="I52" i="7"/>
  <c r="H52" i="7"/>
  <c r="G52" i="7"/>
  <c r="F52" i="7"/>
  <c r="E52" i="7"/>
  <c r="D52" i="7"/>
  <c r="C52" i="7"/>
  <c r="AD51" i="7"/>
  <c r="AC51" i="7"/>
  <c r="AB51" i="7"/>
  <c r="AA51" i="7"/>
  <c r="Z51" i="7"/>
  <c r="AF51" i="7" s="1"/>
  <c r="Y51" i="7"/>
  <c r="V51" i="7"/>
  <c r="U51" i="7"/>
  <c r="T51" i="7"/>
  <c r="S51" i="7"/>
  <c r="R51" i="7"/>
  <c r="Q51" i="7"/>
  <c r="P51" i="7"/>
  <c r="O51" i="7"/>
  <c r="N51" i="7"/>
  <c r="M51" i="7"/>
  <c r="J51" i="7"/>
  <c r="I51" i="7"/>
  <c r="H51" i="7"/>
  <c r="G51" i="7"/>
  <c r="F51" i="7"/>
  <c r="E51" i="7"/>
  <c r="D51" i="7"/>
  <c r="C51" i="7"/>
  <c r="AD50" i="7"/>
  <c r="AC50" i="7"/>
  <c r="AB50" i="7"/>
  <c r="AA50" i="7"/>
  <c r="Z50" i="7"/>
  <c r="AF50" i="7" s="1"/>
  <c r="Y50" i="7"/>
  <c r="AE50" i="7" s="1"/>
  <c r="V50" i="7"/>
  <c r="U50" i="7"/>
  <c r="T50" i="7"/>
  <c r="S50" i="7"/>
  <c r="R50" i="7"/>
  <c r="Q50" i="7"/>
  <c r="P50" i="7"/>
  <c r="O50" i="7"/>
  <c r="N50" i="7"/>
  <c r="M50" i="7"/>
  <c r="J50" i="7"/>
  <c r="I50" i="7"/>
  <c r="H50" i="7"/>
  <c r="G50" i="7"/>
  <c r="F50" i="7"/>
  <c r="E50" i="7"/>
  <c r="D50" i="7"/>
  <c r="C50" i="7"/>
  <c r="AD49" i="7"/>
  <c r="AC49" i="7"/>
  <c r="AB49" i="7"/>
  <c r="AA49" i="7"/>
  <c r="Z49" i="7"/>
  <c r="AF49" i="7" s="1"/>
  <c r="Y49" i="7"/>
  <c r="AE49" i="7" s="1"/>
  <c r="V49" i="7"/>
  <c r="U49" i="7"/>
  <c r="T49" i="7"/>
  <c r="S49" i="7"/>
  <c r="R49" i="7"/>
  <c r="Q49" i="7"/>
  <c r="P49" i="7"/>
  <c r="O49" i="7"/>
  <c r="N49" i="7"/>
  <c r="M49" i="7"/>
  <c r="J49" i="7"/>
  <c r="I49" i="7"/>
  <c r="H49" i="7"/>
  <c r="G49" i="7"/>
  <c r="F49" i="7"/>
  <c r="E49" i="7"/>
  <c r="D49" i="7"/>
  <c r="C49" i="7"/>
  <c r="AD48" i="7"/>
  <c r="AC48" i="7"/>
  <c r="AB48" i="7"/>
  <c r="AA48" i="7"/>
  <c r="Z48" i="7"/>
  <c r="AF48" i="7" s="1"/>
  <c r="Y48" i="7"/>
  <c r="AE48" i="7" s="1"/>
  <c r="V48" i="7"/>
  <c r="U48" i="7"/>
  <c r="T48" i="7"/>
  <c r="S48" i="7"/>
  <c r="R48" i="7"/>
  <c r="Q48" i="7"/>
  <c r="P48" i="7"/>
  <c r="O48" i="7"/>
  <c r="N48" i="7"/>
  <c r="M48" i="7"/>
  <c r="J48" i="7"/>
  <c r="I48" i="7"/>
  <c r="H48" i="7"/>
  <c r="G48" i="7"/>
  <c r="F48" i="7"/>
  <c r="E48" i="7"/>
  <c r="D48" i="7"/>
  <c r="C48" i="7"/>
  <c r="AD47" i="7"/>
  <c r="AC47" i="7"/>
  <c r="AB47" i="7"/>
  <c r="AA47" i="7"/>
  <c r="Z47" i="7"/>
  <c r="AF47" i="7" s="1"/>
  <c r="Y47" i="7"/>
  <c r="AE47" i="7" s="1"/>
  <c r="V47" i="7"/>
  <c r="U47" i="7"/>
  <c r="T47" i="7"/>
  <c r="S47" i="7"/>
  <c r="R47" i="7"/>
  <c r="Q47" i="7"/>
  <c r="P47" i="7"/>
  <c r="O47" i="7"/>
  <c r="N47" i="7"/>
  <c r="M47" i="7"/>
  <c r="J47" i="7"/>
  <c r="I47" i="7"/>
  <c r="H47" i="7"/>
  <c r="G47" i="7"/>
  <c r="F47" i="7"/>
  <c r="E47" i="7"/>
  <c r="D47" i="7"/>
  <c r="C47" i="7"/>
  <c r="AD46" i="7"/>
  <c r="AC46" i="7"/>
  <c r="AB46" i="7"/>
  <c r="AA46" i="7"/>
  <c r="Z46" i="7"/>
  <c r="AF46" i="7" s="1"/>
  <c r="Y46" i="7"/>
  <c r="V46" i="7"/>
  <c r="U46" i="7"/>
  <c r="T46" i="7"/>
  <c r="S46" i="7"/>
  <c r="R46" i="7"/>
  <c r="Q46" i="7"/>
  <c r="P46" i="7"/>
  <c r="O46" i="7"/>
  <c r="N46" i="7"/>
  <c r="M46" i="7"/>
  <c r="J46" i="7"/>
  <c r="I46" i="7"/>
  <c r="H46" i="7"/>
  <c r="G46" i="7"/>
  <c r="F46" i="7"/>
  <c r="E46" i="7"/>
  <c r="D46" i="7"/>
  <c r="C46" i="7"/>
  <c r="AD45" i="7"/>
  <c r="AD55" i="7" s="1"/>
  <c r="AC45" i="7"/>
  <c r="AC55" i="7" s="1"/>
  <c r="AB45" i="7"/>
  <c r="AB55" i="7" s="1"/>
  <c r="AA45" i="7"/>
  <c r="AA55" i="7" s="1"/>
  <c r="Z45" i="7"/>
  <c r="Z55" i="7" s="1"/>
  <c r="Y45" i="7"/>
  <c r="Y55" i="7" s="1"/>
  <c r="V45" i="7"/>
  <c r="U45" i="7"/>
  <c r="U55" i="7" s="1"/>
  <c r="T45" i="7"/>
  <c r="T55" i="7" s="1"/>
  <c r="S45" i="7"/>
  <c r="S55" i="7" s="1"/>
  <c r="R45" i="7"/>
  <c r="R55" i="7" s="1"/>
  <c r="Q45" i="7"/>
  <c r="Q55" i="7" s="1"/>
  <c r="P45" i="7"/>
  <c r="P55" i="7" s="1"/>
  <c r="O45" i="7"/>
  <c r="O55" i="7" s="1"/>
  <c r="N45" i="7"/>
  <c r="N55" i="7" s="1"/>
  <c r="M45" i="7"/>
  <c r="M55" i="7" s="1"/>
  <c r="J45" i="7"/>
  <c r="I45" i="7"/>
  <c r="H45" i="7"/>
  <c r="H55" i="7" s="1"/>
  <c r="G45" i="7"/>
  <c r="G55" i="7" s="1"/>
  <c r="F45" i="7"/>
  <c r="F55" i="7" s="1"/>
  <c r="E45" i="7"/>
  <c r="E55" i="7" s="1"/>
  <c r="D45" i="7"/>
  <c r="D55" i="7" s="1"/>
  <c r="C45" i="7"/>
  <c r="C55" i="7" s="1"/>
  <c r="AD37" i="7"/>
  <c r="AC37" i="7"/>
  <c r="AB37" i="7"/>
  <c r="AA37" i="7"/>
  <c r="Z37" i="7"/>
  <c r="Y37" i="7"/>
  <c r="AE37" i="7" s="1"/>
  <c r="V37" i="7"/>
  <c r="U37" i="7"/>
  <c r="T37" i="7"/>
  <c r="S37" i="7"/>
  <c r="R37" i="7"/>
  <c r="Q37" i="7"/>
  <c r="P37" i="7"/>
  <c r="O37" i="7"/>
  <c r="N37" i="7"/>
  <c r="M37" i="7"/>
  <c r="J37" i="7"/>
  <c r="I37" i="7"/>
  <c r="H37" i="7"/>
  <c r="G37" i="7"/>
  <c r="F37" i="7"/>
  <c r="E37" i="7"/>
  <c r="D37" i="7"/>
  <c r="C37" i="7"/>
  <c r="AF36" i="7"/>
  <c r="AE36" i="7"/>
  <c r="L36" i="7"/>
  <c r="K36" i="7"/>
  <c r="AF35" i="7"/>
  <c r="AE35" i="7"/>
  <c r="L35" i="7"/>
  <c r="K35" i="7"/>
  <c r="AF34" i="7"/>
  <c r="AE34" i="7"/>
  <c r="X34" i="7"/>
  <c r="W34" i="7"/>
  <c r="L34" i="7"/>
  <c r="AH34" i="7" s="1"/>
  <c r="K34" i="7"/>
  <c r="AG34" i="7" s="1"/>
  <c r="AF33" i="7"/>
  <c r="AH33" i="7" s="1"/>
  <c r="AE33" i="7"/>
  <c r="AG33" i="7"/>
  <c r="AF32" i="7"/>
  <c r="AE32" i="7"/>
  <c r="X32" i="7"/>
  <c r="W32" i="7"/>
  <c r="L32" i="7"/>
  <c r="K32" i="7"/>
  <c r="AF31" i="7"/>
  <c r="AE31" i="7"/>
  <c r="X31" i="7"/>
  <c r="W31" i="7"/>
  <c r="L31" i="7"/>
  <c r="K31" i="7"/>
  <c r="AG31" i="7" s="1"/>
  <c r="AF30" i="7"/>
  <c r="AE30" i="7"/>
  <c r="X30" i="7"/>
  <c r="W30" i="7"/>
  <c r="L30" i="7"/>
  <c r="AH30" i="7" s="1"/>
  <c r="K30" i="7"/>
  <c r="AF29" i="7"/>
  <c r="AE29" i="7"/>
  <c r="L29" i="7"/>
  <c r="AH29" i="7" s="1"/>
  <c r="K29" i="7"/>
  <c r="AF28" i="7"/>
  <c r="AE28" i="7"/>
  <c r="X28" i="7"/>
  <c r="W28" i="7"/>
  <c r="L28" i="7"/>
  <c r="K28" i="7"/>
  <c r="AG28" i="7" s="1"/>
  <c r="AF27" i="7"/>
  <c r="AE27" i="7"/>
  <c r="X27" i="7"/>
  <c r="W27" i="7"/>
  <c r="L27" i="7"/>
  <c r="K27" i="7"/>
  <c r="AD19" i="7"/>
  <c r="AC19" i="7"/>
  <c r="AB19" i="7"/>
  <c r="AA19" i="7"/>
  <c r="Z19" i="7"/>
  <c r="Y19" i="7"/>
  <c r="V19" i="7"/>
  <c r="U19" i="7"/>
  <c r="T19" i="7"/>
  <c r="S19" i="7"/>
  <c r="R19" i="7"/>
  <c r="Q19" i="7"/>
  <c r="P19" i="7"/>
  <c r="O19" i="7"/>
  <c r="N19" i="7"/>
  <c r="M19" i="7"/>
  <c r="J19" i="7"/>
  <c r="I19" i="7"/>
  <c r="H19" i="7"/>
  <c r="G19" i="7"/>
  <c r="F19" i="7"/>
  <c r="E19" i="7"/>
  <c r="D19" i="7"/>
  <c r="L19" i="7" s="1"/>
  <c r="C19" i="7"/>
  <c r="AF18" i="7"/>
  <c r="AE18" i="7"/>
  <c r="L18" i="7"/>
  <c r="K18" i="7"/>
  <c r="AF17" i="7"/>
  <c r="AE17" i="7"/>
  <c r="L17" i="7"/>
  <c r="AH17" i="7" s="1"/>
  <c r="K17" i="7"/>
  <c r="AF16" i="7"/>
  <c r="AE16" i="7"/>
  <c r="X16" i="7"/>
  <c r="W16" i="7"/>
  <c r="L16" i="7"/>
  <c r="K16" i="7"/>
  <c r="AG16" i="7" s="1"/>
  <c r="AF15" i="7"/>
  <c r="AH15" i="7" s="1"/>
  <c r="AE15" i="7"/>
  <c r="AG15" i="7" s="1"/>
  <c r="AF14" i="7"/>
  <c r="AE14" i="7"/>
  <c r="X14" i="7"/>
  <c r="W14" i="7"/>
  <c r="L14" i="7"/>
  <c r="K14" i="7"/>
  <c r="AG14" i="7" s="1"/>
  <c r="AF13" i="7"/>
  <c r="AE13" i="7"/>
  <c r="X13" i="7"/>
  <c r="W13" i="7"/>
  <c r="L13" i="7"/>
  <c r="K13" i="7"/>
  <c r="AF12" i="7"/>
  <c r="AE12" i="7"/>
  <c r="X12" i="7"/>
  <c r="W12" i="7"/>
  <c r="L12" i="7"/>
  <c r="K12" i="7"/>
  <c r="AG12" i="7" s="1"/>
  <c r="AF11" i="7"/>
  <c r="AE11" i="7"/>
  <c r="L11" i="7"/>
  <c r="AH11" i="7" s="1"/>
  <c r="K11" i="7"/>
  <c r="AG11" i="7" s="1"/>
  <c r="AF10" i="7"/>
  <c r="AE10" i="7"/>
  <c r="X10" i="7"/>
  <c r="W10" i="7"/>
  <c r="L10" i="7"/>
  <c r="K10" i="7"/>
  <c r="AF9" i="7"/>
  <c r="AE9" i="7"/>
  <c r="X9" i="7"/>
  <c r="W9" i="7"/>
  <c r="L9" i="7"/>
  <c r="K9" i="7"/>
  <c r="AE46" i="7" l="1"/>
  <c r="AE54" i="7"/>
  <c r="K55" i="8"/>
  <c r="AG46" i="8"/>
  <c r="AH54" i="8"/>
  <c r="AG10" i="7"/>
  <c r="AG35" i="7"/>
  <c r="W37" i="7"/>
  <c r="K46" i="7"/>
  <c r="W46" i="7"/>
  <c r="K47" i="7"/>
  <c r="AG47" i="7" s="1"/>
  <c r="W47" i="7"/>
  <c r="K48" i="7"/>
  <c r="W48" i="7"/>
  <c r="K49" i="7"/>
  <c r="K50" i="7"/>
  <c r="W50" i="7"/>
  <c r="W51" i="7"/>
  <c r="K52" i="7"/>
  <c r="W52" i="7"/>
  <c r="K53" i="7"/>
  <c r="W53" i="7"/>
  <c r="K54" i="7"/>
  <c r="AG54" i="7" s="1"/>
  <c r="W54" i="7"/>
  <c r="AG9" i="8"/>
  <c r="AG10" i="8"/>
  <c r="AG13" i="8"/>
  <c r="AE19" i="8"/>
  <c r="AG28" i="8"/>
  <c r="AG31" i="8"/>
  <c r="AG34" i="8"/>
  <c r="AE55" i="8"/>
  <c r="AE46" i="8"/>
  <c r="AE47" i="8"/>
  <c r="AG47" i="8" s="1"/>
  <c r="AE48" i="8"/>
  <c r="AE49" i="8"/>
  <c r="AG49" i="8" s="1"/>
  <c r="AE50" i="8"/>
  <c r="AG50" i="8" s="1"/>
  <c r="AE51" i="8"/>
  <c r="AG51" i="8" s="1"/>
  <c r="AE52" i="8"/>
  <c r="AE53" i="8"/>
  <c r="AE54" i="8"/>
  <c r="AE51" i="7"/>
  <c r="AG48" i="8"/>
  <c r="AG53" i="8"/>
  <c r="W54" i="8"/>
  <c r="AG54" i="8" s="1"/>
  <c r="AG13" i="7"/>
  <c r="AH16" i="7"/>
  <c r="AG36" i="7"/>
  <c r="AG17" i="7"/>
  <c r="W19" i="7"/>
  <c r="AG27" i="7"/>
  <c r="AG30" i="7"/>
  <c r="AG32" i="7"/>
  <c r="AH35" i="7"/>
  <c r="L37" i="7"/>
  <c r="L47" i="7"/>
  <c r="AH47" i="7" s="1"/>
  <c r="X47" i="7"/>
  <c r="L48" i="7"/>
  <c r="X48" i="7"/>
  <c r="L49" i="7"/>
  <c r="L50" i="7"/>
  <c r="L51" i="7"/>
  <c r="X51" i="7"/>
  <c r="X52" i="7"/>
  <c r="L53" i="7"/>
  <c r="AH53" i="7" s="1"/>
  <c r="X53" i="7"/>
  <c r="L54" i="7"/>
  <c r="X54" i="7"/>
  <c r="AH9" i="8"/>
  <c r="AH16" i="8"/>
  <c r="AF19" i="8"/>
  <c r="AH28" i="8"/>
  <c r="AH31" i="8"/>
  <c r="AH34" i="8"/>
  <c r="AF46" i="8"/>
  <c r="AH46" i="8" s="1"/>
  <c r="AF47" i="8"/>
  <c r="AH47" i="8" s="1"/>
  <c r="AF48" i="8"/>
  <c r="AH48" i="8" s="1"/>
  <c r="AF49" i="8"/>
  <c r="AF50" i="8"/>
  <c r="AF51" i="8"/>
  <c r="AH51" i="8" s="1"/>
  <c r="AF52" i="8"/>
  <c r="AH52" i="8" s="1"/>
  <c r="AF53" i="8"/>
  <c r="AH53" i="8" s="1"/>
  <c r="AF54" i="8"/>
  <c r="X37" i="8"/>
  <c r="AH36" i="7"/>
  <c r="AG18" i="7"/>
  <c r="AH18" i="7"/>
  <c r="AF19" i="7"/>
  <c r="AH11" i="8"/>
  <c r="AG29" i="7"/>
  <c r="AE53" i="7"/>
  <c r="K37" i="7"/>
  <c r="AG37" i="7" s="1"/>
  <c r="I55" i="7"/>
  <c r="K55" i="7" s="1"/>
  <c r="K19" i="7"/>
  <c r="K51" i="7"/>
  <c r="AG51" i="7" s="1"/>
  <c r="AE19" i="7"/>
  <c r="AE55" i="7"/>
  <c r="X19" i="8"/>
  <c r="X49" i="8"/>
  <c r="AH49" i="8" s="1"/>
  <c r="AH13" i="8"/>
  <c r="W49" i="7"/>
  <c r="AG49" i="7" s="1"/>
  <c r="AH31" i="7"/>
  <c r="AH13" i="7"/>
  <c r="X49" i="7"/>
  <c r="AH49" i="7" s="1"/>
  <c r="AH9" i="7"/>
  <c r="AG9" i="7"/>
  <c r="W55" i="7"/>
  <c r="AH27" i="7"/>
  <c r="L52" i="7"/>
  <c r="AH52" i="7" s="1"/>
  <c r="AG16" i="8"/>
  <c r="AG19" i="8"/>
  <c r="AG55" i="8"/>
  <c r="AG52" i="8"/>
  <c r="AH10" i="8"/>
  <c r="X37" i="7"/>
  <c r="AH28" i="7"/>
  <c r="J55" i="7"/>
  <c r="L55" i="7" s="1"/>
  <c r="AF55" i="7"/>
  <c r="X19" i="7"/>
  <c r="V55" i="7"/>
  <c r="X55" i="7" s="1"/>
  <c r="X46" i="7"/>
  <c r="AH10" i="7"/>
  <c r="L46" i="7"/>
  <c r="L55" i="8"/>
  <c r="AH50" i="8"/>
  <c r="X50" i="8"/>
  <c r="AF37" i="8"/>
  <c r="AF55" i="8"/>
  <c r="AG32" i="8"/>
  <c r="AE37" i="8"/>
  <c r="AG37" i="8" s="1"/>
  <c r="X55" i="8"/>
  <c r="AH12" i="8"/>
  <c r="AH19" i="8"/>
  <c r="AH32" i="8"/>
  <c r="AH32" i="7"/>
  <c r="X50" i="7"/>
  <c r="AH50" i="7"/>
  <c r="AH14" i="7"/>
  <c r="AF37" i="7"/>
  <c r="AH48" i="7"/>
  <c r="AH12" i="7"/>
  <c r="K45" i="8"/>
  <c r="W45" i="8"/>
  <c r="AE45" i="8"/>
  <c r="L45" i="8"/>
  <c r="X45" i="8"/>
  <c r="AF45" i="8"/>
  <c r="K45" i="7"/>
  <c r="W45" i="7"/>
  <c r="AE45" i="7"/>
  <c r="L45" i="7"/>
  <c r="X45" i="7"/>
  <c r="AF45" i="7"/>
  <c r="AD54" i="6"/>
  <c r="AC54" i="6"/>
  <c r="AB54" i="6"/>
  <c r="AA54" i="6"/>
  <c r="Z54" i="6"/>
  <c r="Y54" i="6"/>
  <c r="V54" i="6"/>
  <c r="U54" i="6"/>
  <c r="T54" i="6"/>
  <c r="S54" i="6"/>
  <c r="R54" i="6"/>
  <c r="Q54" i="6"/>
  <c r="P54" i="6"/>
  <c r="O54" i="6"/>
  <c r="N54" i="6"/>
  <c r="X54" i="6" s="1"/>
  <c r="M54" i="6"/>
  <c r="W54" i="6" s="1"/>
  <c r="J54" i="6"/>
  <c r="I54" i="6"/>
  <c r="H54" i="6"/>
  <c r="G54" i="6"/>
  <c r="F54" i="6"/>
  <c r="E54" i="6"/>
  <c r="D54" i="6"/>
  <c r="L54" i="6" s="1"/>
  <c r="C54" i="6"/>
  <c r="AD53" i="6"/>
  <c r="AC53" i="6"/>
  <c r="AB53" i="6"/>
  <c r="AA53" i="6"/>
  <c r="Z53" i="6"/>
  <c r="Y53" i="6"/>
  <c r="V53" i="6"/>
  <c r="U53" i="6"/>
  <c r="T53" i="6"/>
  <c r="S53" i="6"/>
  <c r="R53" i="6"/>
  <c r="Q53" i="6"/>
  <c r="P53" i="6"/>
  <c r="O53" i="6"/>
  <c r="N53" i="6"/>
  <c r="X53" i="6" s="1"/>
  <c r="M53" i="6"/>
  <c r="W53" i="6" s="1"/>
  <c r="J53" i="6"/>
  <c r="I53" i="6"/>
  <c r="H53" i="6"/>
  <c r="G53" i="6"/>
  <c r="F53" i="6"/>
  <c r="E53" i="6"/>
  <c r="D53" i="6"/>
  <c r="L53" i="6" s="1"/>
  <c r="C53" i="6"/>
  <c r="K53" i="6" s="1"/>
  <c r="AD52" i="6"/>
  <c r="AC52" i="6"/>
  <c r="AB52" i="6"/>
  <c r="AA52" i="6"/>
  <c r="Z52" i="6"/>
  <c r="Y52" i="6"/>
  <c r="V52" i="6"/>
  <c r="U52" i="6"/>
  <c r="T52" i="6"/>
  <c r="S52" i="6"/>
  <c r="R52" i="6"/>
  <c r="Q52" i="6"/>
  <c r="P52" i="6"/>
  <c r="O52" i="6"/>
  <c r="N52" i="6"/>
  <c r="X52" i="6" s="1"/>
  <c r="M52" i="6"/>
  <c r="W52" i="6" s="1"/>
  <c r="J52" i="6"/>
  <c r="I52" i="6"/>
  <c r="H52" i="6"/>
  <c r="G52" i="6"/>
  <c r="F52" i="6"/>
  <c r="E52" i="6"/>
  <c r="D52" i="6"/>
  <c r="L52" i="6" s="1"/>
  <c r="C52" i="6"/>
  <c r="K52" i="6" s="1"/>
  <c r="AD51" i="6"/>
  <c r="AC51" i="6"/>
  <c r="AB51" i="6"/>
  <c r="AA51" i="6"/>
  <c r="Z51" i="6"/>
  <c r="Y51" i="6"/>
  <c r="V51" i="6"/>
  <c r="U51" i="6"/>
  <c r="T51" i="6"/>
  <c r="S51" i="6"/>
  <c r="R51" i="6"/>
  <c r="Q51" i="6"/>
  <c r="P51" i="6"/>
  <c r="O51" i="6"/>
  <c r="N51" i="6"/>
  <c r="X51" i="6" s="1"/>
  <c r="M51" i="6"/>
  <c r="J51" i="6"/>
  <c r="I51" i="6"/>
  <c r="H51" i="6"/>
  <c r="G51" i="6"/>
  <c r="F51" i="6"/>
  <c r="E51" i="6"/>
  <c r="D51" i="6"/>
  <c r="C51" i="6"/>
  <c r="AD50" i="6"/>
  <c r="AC50" i="6"/>
  <c r="AB50" i="6"/>
  <c r="AA50" i="6"/>
  <c r="Z50" i="6"/>
  <c r="Y50" i="6"/>
  <c r="V50" i="6"/>
  <c r="U50" i="6"/>
  <c r="T50" i="6"/>
  <c r="S50" i="6"/>
  <c r="R50" i="6"/>
  <c r="Q50" i="6"/>
  <c r="P50" i="6"/>
  <c r="O50" i="6"/>
  <c r="N50" i="6"/>
  <c r="M50" i="6"/>
  <c r="W50" i="6" s="1"/>
  <c r="J50" i="6"/>
  <c r="I50" i="6"/>
  <c r="H50" i="6"/>
  <c r="G50" i="6"/>
  <c r="F50" i="6"/>
  <c r="E50" i="6"/>
  <c r="D50" i="6"/>
  <c r="L50" i="6" s="1"/>
  <c r="C50" i="6"/>
  <c r="K50" i="6" s="1"/>
  <c r="AD49" i="6"/>
  <c r="AC49" i="6"/>
  <c r="AB49" i="6"/>
  <c r="AA49" i="6"/>
  <c r="Z49" i="6"/>
  <c r="Y49" i="6"/>
  <c r="V49" i="6"/>
  <c r="U49" i="6"/>
  <c r="T49" i="6"/>
  <c r="S49" i="6"/>
  <c r="R49" i="6"/>
  <c r="Q49" i="6"/>
  <c r="P49" i="6"/>
  <c r="O49" i="6"/>
  <c r="N49" i="6"/>
  <c r="X49" i="6" s="1"/>
  <c r="M49" i="6"/>
  <c r="J49" i="6"/>
  <c r="I49" i="6"/>
  <c r="H49" i="6"/>
  <c r="G49" i="6"/>
  <c r="F49" i="6"/>
  <c r="E49" i="6"/>
  <c r="D49" i="6"/>
  <c r="L49" i="6" s="1"/>
  <c r="C49" i="6"/>
  <c r="K49" i="6" s="1"/>
  <c r="AD48" i="6"/>
  <c r="AC48" i="6"/>
  <c r="AB48" i="6"/>
  <c r="AA48" i="6"/>
  <c r="Z48" i="6"/>
  <c r="Y48" i="6"/>
  <c r="V48" i="6"/>
  <c r="U48" i="6"/>
  <c r="T48" i="6"/>
  <c r="S48" i="6"/>
  <c r="R48" i="6"/>
  <c r="Q48" i="6"/>
  <c r="P48" i="6"/>
  <c r="O48" i="6"/>
  <c r="N48" i="6"/>
  <c r="X48" i="6" s="1"/>
  <c r="M48" i="6"/>
  <c r="W48" i="6" s="1"/>
  <c r="J48" i="6"/>
  <c r="I48" i="6"/>
  <c r="H48" i="6"/>
  <c r="G48" i="6"/>
  <c r="F48" i="6"/>
  <c r="E48" i="6"/>
  <c r="D48" i="6"/>
  <c r="L48" i="6" s="1"/>
  <c r="C48" i="6"/>
  <c r="K48" i="6" s="1"/>
  <c r="AD47" i="6"/>
  <c r="AC47" i="6"/>
  <c r="AB47" i="6"/>
  <c r="AA47" i="6"/>
  <c r="Z47" i="6"/>
  <c r="Y47" i="6"/>
  <c r="V47" i="6"/>
  <c r="U47" i="6"/>
  <c r="T47" i="6"/>
  <c r="S47" i="6"/>
  <c r="R47" i="6"/>
  <c r="Q47" i="6"/>
  <c r="P47" i="6"/>
  <c r="O47" i="6"/>
  <c r="N47" i="6"/>
  <c r="X47" i="6" s="1"/>
  <c r="M47" i="6"/>
  <c r="W47" i="6" s="1"/>
  <c r="J47" i="6"/>
  <c r="I47" i="6"/>
  <c r="H47" i="6"/>
  <c r="G47" i="6"/>
  <c r="F47" i="6"/>
  <c r="E47" i="6"/>
  <c r="D47" i="6"/>
  <c r="L47" i="6" s="1"/>
  <c r="C47" i="6"/>
  <c r="K47" i="6" s="1"/>
  <c r="AD46" i="6"/>
  <c r="AC46" i="6"/>
  <c r="AB46" i="6"/>
  <c r="AA46" i="6"/>
  <c r="Z46" i="6"/>
  <c r="Y46" i="6"/>
  <c r="V46" i="6"/>
  <c r="U46" i="6"/>
  <c r="T46" i="6"/>
  <c r="S46" i="6"/>
  <c r="R46" i="6"/>
  <c r="Q46" i="6"/>
  <c r="P46" i="6"/>
  <c r="O46" i="6"/>
  <c r="N46" i="6"/>
  <c r="X46" i="6" s="1"/>
  <c r="M46" i="6"/>
  <c r="J46" i="6"/>
  <c r="I46" i="6"/>
  <c r="H46" i="6"/>
  <c r="G46" i="6"/>
  <c r="F46" i="6"/>
  <c r="E46" i="6"/>
  <c r="D46" i="6"/>
  <c r="L46" i="6" s="1"/>
  <c r="C46" i="6"/>
  <c r="AD45" i="6"/>
  <c r="AD55" i="6" s="1"/>
  <c r="AC45" i="6"/>
  <c r="AB45" i="6"/>
  <c r="AB55" i="6" s="1"/>
  <c r="AA45" i="6"/>
  <c r="Z45" i="6"/>
  <c r="Z55" i="6" s="1"/>
  <c r="Y45" i="6"/>
  <c r="Y55" i="6" s="1"/>
  <c r="V45" i="6"/>
  <c r="V55" i="6" s="1"/>
  <c r="U45" i="6"/>
  <c r="U55" i="6" s="1"/>
  <c r="T45" i="6"/>
  <c r="T55" i="6" s="1"/>
  <c r="S45" i="6"/>
  <c r="S55" i="6" s="1"/>
  <c r="R45" i="6"/>
  <c r="R55" i="6" s="1"/>
  <c r="Q45" i="6"/>
  <c r="Q55" i="6" s="1"/>
  <c r="P45" i="6"/>
  <c r="P55" i="6" s="1"/>
  <c r="O45" i="6"/>
  <c r="O55" i="6" s="1"/>
  <c r="N45" i="6"/>
  <c r="N55" i="6" s="1"/>
  <c r="M45" i="6"/>
  <c r="M55" i="6" s="1"/>
  <c r="J45" i="6"/>
  <c r="J55" i="6" s="1"/>
  <c r="I45" i="6"/>
  <c r="I55" i="6" s="1"/>
  <c r="H45" i="6"/>
  <c r="H55" i="6" s="1"/>
  <c r="G45" i="6"/>
  <c r="F45" i="6"/>
  <c r="F55" i="6" s="1"/>
  <c r="E45" i="6"/>
  <c r="E55" i="6" s="1"/>
  <c r="D45" i="6"/>
  <c r="D55" i="6" s="1"/>
  <c r="C45" i="6"/>
  <c r="C55" i="6" s="1"/>
  <c r="AD37" i="6"/>
  <c r="AC37" i="6"/>
  <c r="AB37" i="6"/>
  <c r="AA37" i="6"/>
  <c r="Z37" i="6"/>
  <c r="Y37" i="6"/>
  <c r="V37" i="6"/>
  <c r="U37" i="6"/>
  <c r="T37" i="6"/>
  <c r="S37" i="6"/>
  <c r="R37" i="6"/>
  <c r="Q37" i="6"/>
  <c r="P37" i="6"/>
  <c r="O37" i="6"/>
  <c r="N37" i="6"/>
  <c r="X37" i="6" s="1"/>
  <c r="M37" i="6"/>
  <c r="W37" i="6" s="1"/>
  <c r="J37" i="6"/>
  <c r="I37" i="6"/>
  <c r="H37" i="6"/>
  <c r="G37" i="6"/>
  <c r="F37" i="6"/>
  <c r="E37" i="6"/>
  <c r="D37" i="6"/>
  <c r="L37" i="6" s="1"/>
  <c r="C37" i="6"/>
  <c r="AF36" i="6"/>
  <c r="AE36" i="6"/>
  <c r="L36" i="6"/>
  <c r="AH36" i="6" s="1"/>
  <c r="K36" i="6"/>
  <c r="AG36" i="6" s="1"/>
  <c r="AF35" i="6"/>
  <c r="AE35" i="6"/>
  <c r="L35" i="6"/>
  <c r="AH35" i="6" s="1"/>
  <c r="K35" i="6"/>
  <c r="AG35" i="6" s="1"/>
  <c r="AF34" i="6"/>
  <c r="AE34" i="6"/>
  <c r="X34" i="6"/>
  <c r="W34" i="6"/>
  <c r="L34" i="6"/>
  <c r="K34" i="6"/>
  <c r="AF33" i="6"/>
  <c r="AH33" i="6" s="1"/>
  <c r="AE33" i="6"/>
  <c r="AG33" i="6" s="1"/>
  <c r="AF32" i="6"/>
  <c r="AE32" i="6"/>
  <c r="X32" i="6"/>
  <c r="W32" i="6"/>
  <c r="L32" i="6"/>
  <c r="K32" i="6"/>
  <c r="AF31" i="6"/>
  <c r="AE31" i="6"/>
  <c r="X31" i="6"/>
  <c r="W31" i="6"/>
  <c r="L31" i="6"/>
  <c r="AH31" i="6" s="1"/>
  <c r="K31" i="6"/>
  <c r="AF30" i="6"/>
  <c r="AE30" i="6"/>
  <c r="X30" i="6"/>
  <c r="W30" i="6"/>
  <c r="L30" i="6"/>
  <c r="K30" i="6"/>
  <c r="AF29" i="6"/>
  <c r="AE29" i="6"/>
  <c r="L29" i="6"/>
  <c r="K29" i="6"/>
  <c r="AF28" i="6"/>
  <c r="AE28" i="6"/>
  <c r="X28" i="6"/>
  <c r="W28" i="6"/>
  <c r="L28" i="6"/>
  <c r="AH28" i="6" s="1"/>
  <c r="K28" i="6"/>
  <c r="AF27" i="6"/>
  <c r="AE27" i="6"/>
  <c r="X27" i="6"/>
  <c r="W27" i="6"/>
  <c r="L27" i="6"/>
  <c r="K27" i="6"/>
  <c r="AD19" i="6"/>
  <c r="AC19" i="6"/>
  <c r="AB19" i="6"/>
  <c r="AA19" i="6"/>
  <c r="Z19" i="6"/>
  <c r="AF19" i="6" s="1"/>
  <c r="Y19" i="6"/>
  <c r="V19" i="6"/>
  <c r="U19" i="6"/>
  <c r="T19" i="6"/>
  <c r="S19" i="6"/>
  <c r="R19" i="6"/>
  <c r="Q19" i="6"/>
  <c r="P19" i="6"/>
  <c r="O19" i="6"/>
  <c r="N19" i="6"/>
  <c r="M19" i="6"/>
  <c r="J19" i="6"/>
  <c r="I19" i="6"/>
  <c r="H19" i="6"/>
  <c r="G19" i="6"/>
  <c r="F19" i="6"/>
  <c r="E19" i="6"/>
  <c r="D19" i="6"/>
  <c r="C19" i="6"/>
  <c r="AF18" i="6"/>
  <c r="AE18" i="6"/>
  <c r="L18" i="6"/>
  <c r="K18" i="6"/>
  <c r="AG18" i="6" s="1"/>
  <c r="AF17" i="6"/>
  <c r="AE17" i="6"/>
  <c r="L17" i="6"/>
  <c r="K17" i="6"/>
  <c r="AF16" i="6"/>
  <c r="AE16" i="6"/>
  <c r="X16" i="6"/>
  <c r="W16" i="6"/>
  <c r="L16" i="6"/>
  <c r="K16" i="6"/>
  <c r="AF15" i="6"/>
  <c r="AE15" i="6"/>
  <c r="L15" i="6"/>
  <c r="AH15" i="6" s="1"/>
  <c r="K15" i="6"/>
  <c r="AF14" i="6"/>
  <c r="AE14" i="6"/>
  <c r="X14" i="6"/>
  <c r="W14" i="6"/>
  <c r="L14" i="6"/>
  <c r="K14" i="6"/>
  <c r="AG14" i="6" s="1"/>
  <c r="AF13" i="6"/>
  <c r="AE13" i="6"/>
  <c r="X13" i="6"/>
  <c r="W13" i="6"/>
  <c r="L13" i="6"/>
  <c r="K13" i="6"/>
  <c r="AF12" i="6"/>
  <c r="AE12" i="6"/>
  <c r="X12" i="6"/>
  <c r="W12" i="6"/>
  <c r="L12" i="6"/>
  <c r="K12" i="6"/>
  <c r="AF11" i="6"/>
  <c r="AE11" i="6"/>
  <c r="L11" i="6"/>
  <c r="K11" i="6"/>
  <c r="AF10" i="6"/>
  <c r="AE10" i="6"/>
  <c r="X10" i="6"/>
  <c r="W10" i="6"/>
  <c r="L10" i="6"/>
  <c r="AH10" i="6" s="1"/>
  <c r="K10" i="6"/>
  <c r="AF9" i="6"/>
  <c r="AE9" i="6"/>
  <c r="X9" i="6"/>
  <c r="W9" i="6"/>
  <c r="L9" i="6"/>
  <c r="K9" i="6"/>
  <c r="AG9" i="6" s="1"/>
  <c r="AH48" i="6" l="1"/>
  <c r="AG53" i="7"/>
  <c r="AG48" i="7"/>
  <c r="AG46" i="7"/>
  <c r="K37" i="6"/>
  <c r="K54" i="6"/>
  <c r="AG54" i="6" s="1"/>
  <c r="W19" i="6"/>
  <c r="AH9" i="6"/>
  <c r="AH11" i="6"/>
  <c r="AH12" i="6"/>
  <c r="AH17" i="6"/>
  <c r="AH18" i="6"/>
  <c r="X19" i="6"/>
  <c r="AH27" i="6"/>
  <c r="AH29" i="6"/>
  <c r="AH30" i="6"/>
  <c r="AG34" i="6"/>
  <c r="AE47" i="6"/>
  <c r="AG47" i="6" s="1"/>
  <c r="AE48" i="6"/>
  <c r="AG48" i="6" s="1"/>
  <c r="AE49" i="6"/>
  <c r="AE50" i="6"/>
  <c r="AE51" i="6"/>
  <c r="AE52" i="6"/>
  <c r="AE53" i="6"/>
  <c r="AG53" i="6" s="1"/>
  <c r="AE54" i="6"/>
  <c r="AH46" i="7"/>
  <c r="AH54" i="7"/>
  <c r="AG50" i="7"/>
  <c r="AG52" i="6"/>
  <c r="AH46" i="6"/>
  <c r="AG13" i="6"/>
  <c r="AG15" i="6"/>
  <c r="AG16" i="6"/>
  <c r="AH34" i="6"/>
  <c r="AF46" i="6"/>
  <c r="AF48" i="6"/>
  <c r="AF49" i="6"/>
  <c r="AH49" i="6" s="1"/>
  <c r="AF50" i="6"/>
  <c r="AF51" i="6"/>
  <c r="AF52" i="6"/>
  <c r="AH52" i="6" s="1"/>
  <c r="AF53" i="6"/>
  <c r="AH53" i="6" s="1"/>
  <c r="AF54" i="6"/>
  <c r="AH54" i="6" s="1"/>
  <c r="AG19" i="7"/>
  <c r="AH51" i="7"/>
  <c r="AG52" i="7"/>
  <c r="AG31" i="6"/>
  <c r="AH37" i="8"/>
  <c r="AH19" i="7"/>
  <c r="AG11" i="6"/>
  <c r="AF47" i="6"/>
  <c r="AH47" i="6" s="1"/>
  <c r="AF37" i="6"/>
  <c r="AG29" i="6"/>
  <c r="AG17" i="6"/>
  <c r="AG55" i="7"/>
  <c r="AF55" i="6"/>
  <c r="K51" i="6"/>
  <c r="W51" i="6"/>
  <c r="L19" i="6"/>
  <c r="L51" i="6"/>
  <c r="AH51" i="6" s="1"/>
  <c r="K19" i="6"/>
  <c r="W49" i="6"/>
  <c r="AG49" i="6" s="1"/>
  <c r="AH13" i="6"/>
  <c r="AG27" i="6"/>
  <c r="AE19" i="6"/>
  <c r="L55" i="6"/>
  <c r="AH16" i="6"/>
  <c r="W46" i="6"/>
  <c r="AH37" i="7"/>
  <c r="AA55" i="6"/>
  <c r="AE37" i="6"/>
  <c r="AG37" i="6" s="1"/>
  <c r="AC55" i="6"/>
  <c r="AE46" i="6"/>
  <c r="G55" i="6"/>
  <c r="K55" i="6" s="1"/>
  <c r="K46" i="6"/>
  <c r="AG10" i="6"/>
  <c r="AG28" i="6"/>
  <c r="W55" i="6"/>
  <c r="AH55" i="8"/>
  <c r="AH55" i="7"/>
  <c r="AG32" i="6"/>
  <c r="AG50" i="6"/>
  <c r="X50" i="6"/>
  <c r="AH32" i="6"/>
  <c r="AH37" i="6"/>
  <c r="X55" i="6"/>
  <c r="AH14" i="6"/>
  <c r="AH19" i="6"/>
  <c r="AG30" i="6"/>
  <c r="AG12" i="6"/>
  <c r="AH45" i="8"/>
  <c r="AG45" i="8"/>
  <c r="AH45" i="7"/>
  <c r="AG45" i="7"/>
  <c r="K45" i="6"/>
  <c r="W45" i="6"/>
  <c r="AE45" i="6"/>
  <c r="L45" i="6"/>
  <c r="X45" i="6"/>
  <c r="AF45" i="6"/>
  <c r="AG51" i="6" l="1"/>
  <c r="AH50" i="6"/>
  <c r="AG19" i="6"/>
  <c r="AH55" i="6"/>
  <c r="AE55" i="6"/>
  <c r="AG46" i="6"/>
  <c r="AG55" i="6"/>
  <c r="AG45" i="6"/>
  <c r="AH45" i="6"/>
</calcChain>
</file>

<file path=xl/sharedStrings.xml><?xml version="1.0" encoding="utf-8"?>
<sst xmlns="http://schemas.openxmlformats.org/spreadsheetml/2006/main" count="576" uniqueCount="43">
  <si>
    <t>Հ/Հ</t>
  </si>
  <si>
    <t xml:space="preserve">Դպրոցի անվանումը </t>
  </si>
  <si>
    <t>Դասարանների և սովորողների թվերը</t>
  </si>
  <si>
    <t>I դաս</t>
  </si>
  <si>
    <t>IIդաս</t>
  </si>
  <si>
    <t>III դաս</t>
  </si>
  <si>
    <t>IV դաս</t>
  </si>
  <si>
    <t>Ընդամենը՝                                                                                                                                                            I-IV</t>
  </si>
  <si>
    <t>V դաս</t>
  </si>
  <si>
    <t>VI դաս</t>
  </si>
  <si>
    <t>VII դաս</t>
  </si>
  <si>
    <t>VIII դաս</t>
  </si>
  <si>
    <t>IX դաս</t>
  </si>
  <si>
    <t>Ընդամենը՝                                                                                                                                                            V-IX</t>
  </si>
  <si>
    <t>X դաս</t>
  </si>
  <si>
    <t>XI դաս</t>
  </si>
  <si>
    <t>XII դաս</t>
  </si>
  <si>
    <t>Ընդամենը՝                                                                                                                                                       X-XII</t>
  </si>
  <si>
    <t>Ընդամենը դպրոցում</t>
  </si>
  <si>
    <t>դասարան</t>
  </si>
  <si>
    <t>սովորող</t>
  </si>
  <si>
    <t>Ընդամենը</t>
  </si>
  <si>
    <t>Ձև 1</t>
  </si>
  <si>
    <t>ՏԱՐԵՍԿԶԲԻ ԴՐՈՒԹՅԱՄԲ ՄԱՍՆԱԳԻՏԱՑՎԱԾ ՀԱՆՐԱԿՐԹԱԿԱՆ ՈՒՍՈԻՑՄԱՆ ՄԱՍՈՎ ԴԱՍԱՐԱՆՆԵՐԻ ԵՎ ԱՇԱԿԵՐՏՆԵՐԻ ԿՈՄՊԼԵԿՏԱՎՈՐՈՒՄ</t>
  </si>
  <si>
    <t>ՏԱՐԵՎԵՐՋԻ ԴՐՈՒԹՅԱՄԲ  ՄԱՍՆԱԳԻՏԱՑՎԱԾ ՀԱՆՐԱԿՐԹԱԿԱՆ ՈՒՍՈԻՑՄԱՆ ՄԱՍՈՎ ԴԱՍԱՐԱՆՆԵՐԻ ԵՎ ԱՇԱԿԵՐՏՆԵՐԻ ԿՈՄՊԼԵԿՏԱՎՈՐՈՒՄ</t>
  </si>
  <si>
    <t>ՄԻՋԻՆ ՏԱՐԵԿԱՆ ԿՏՐՎԱԾՔՈՎ ՄԱՍՆԱԳԻՏԱՑՎԱԾ ՀԱՆՐԱԿՐԹԱԿԱՆ ՈՒՍՈԻՑՄԱՆ ՄԱՍՈՎ ԴԱՍԱՐԱՆՆԵՐԻ ԵՎ ԱՇԱԿԵՐՏՆԵՐԻ ԿՈՄՊԼԵԿՏԱՎՈՐՈՒՄ</t>
  </si>
  <si>
    <t>01.01.2022թ</t>
  </si>
  <si>
    <t>01.09.2022թ</t>
  </si>
  <si>
    <t>01.01.2023</t>
  </si>
  <si>
    <t>01.09.2023</t>
  </si>
  <si>
    <t>01.01.2024</t>
  </si>
  <si>
    <t>01.09.2024</t>
  </si>
  <si>
    <t>ԵՊՀ առընթեր Ա. Շահինյանի անվան  ֆիզիկամաթեմատիկական հատուկ դպրոց ՊՈԱԿ</t>
  </si>
  <si>
    <t>Թիվ 13 երաժշտական հատուկ դպրոց ՊՈԱԿ</t>
  </si>
  <si>
    <t>Արմավիրի Տ. Մեծի անվան ռազմամարզական հատուկ վարժարան ՊՈԱԿ</t>
  </si>
  <si>
    <t>Երևանի Անանիա Շիրակացու անվան ճեմարան կրթահամալիր ՓԲԸ</t>
  </si>
  <si>
    <t>Արամ Մանուկյանի անվան մարզառազմական մասնագիտացված դպրոց ՊՈԱԿ</t>
  </si>
  <si>
    <t>Վանաձորի մաթեմատիկայի և բնագիտության առարկաների խորացված ուսուցմամբ հատուկ դպրոց ՊՈԱԿ</t>
  </si>
  <si>
    <t xml:space="preserve">Պ.Չայկովսկու անվան միջնակարգ երաժշտական մասնագիտական դպրոց ՊՈԱԿ </t>
  </si>
  <si>
    <t>Երևանի պարարվեստի պետական քոլեջ ՊՈԱԿ</t>
  </si>
  <si>
    <t>Երևանի օլիմպիական հերթափոխի պետական մարզական քոլեջ ՊՈԱԿ</t>
  </si>
  <si>
    <t>Գյումրու օլիմպիական հերթափոխի պետական մարզական քոլեջՊՈԱԿ</t>
  </si>
  <si>
    <t>Գյումրու օլիմպիական հերթափոխի պետական մարզական քոլեջ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</si>
</sst>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sz val="12"/>
      <name val="GHEA Mariam"/>
      <family val="3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48">
    <xf numFmtId="0" fontId="0" fillId="0" borderId="0" xfId="0"/>
    <xf numFmtId="164" fontId="4" fillId="0" borderId="1" xfId="3" applyNumberFormat="1" applyFont="1" applyBorder="1" applyAlignment="1">
      <alignment horizontal="left" vertical="center" wrapText="1"/>
    </xf>
    <xf numFmtId="164" fontId="4" fillId="0" borderId="1" xfId="4" applyNumberFormat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textRotation="90" wrapText="1"/>
    </xf>
    <xf numFmtId="0" fontId="6" fillId="0" borderId="2" xfId="2" applyFont="1" applyFill="1" applyBorder="1" applyAlignment="1">
      <alignment horizontal="center" vertical="center" textRotation="90" wrapText="1"/>
    </xf>
    <xf numFmtId="164" fontId="6" fillId="0" borderId="2" xfId="2" applyNumberFormat="1" applyFont="1" applyFill="1" applyBorder="1" applyAlignment="1">
      <alignment horizontal="center" vertical="center" textRotation="90" wrapText="1"/>
    </xf>
    <xf numFmtId="0" fontId="7" fillId="2" borderId="2" xfId="2" applyFont="1" applyFill="1" applyBorder="1" applyAlignment="1">
      <alignment horizontal="center" vertical="center"/>
    </xf>
    <xf numFmtId="164" fontId="7" fillId="2" borderId="2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textRotation="90"/>
    </xf>
    <xf numFmtId="164" fontId="6" fillId="3" borderId="1" xfId="2" applyNumberFormat="1" applyFont="1" applyFill="1" applyBorder="1" applyAlignment="1">
      <alignment horizontal="center" vertical="center" textRotation="90"/>
    </xf>
    <xf numFmtId="0" fontId="8" fillId="0" borderId="1" xfId="2" applyFont="1" applyFill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1" fontId="6" fillId="3" borderId="1" xfId="2" applyNumberFormat="1" applyFont="1" applyFill="1" applyBorder="1" applyAlignment="1">
      <alignment horizontal="center" vertical="center" textRotation="90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3"/>
    <cellStyle name="Normal 2 2 3" xfId="4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5"/>
  <sheetViews>
    <sheetView tabSelected="1" zoomScaleNormal="100" workbookViewId="0">
      <selection activeCell="AH55" sqref="AH55"/>
    </sheetView>
  </sheetViews>
  <sheetFormatPr defaultRowHeight="17.25"/>
  <cols>
    <col min="1" max="1" width="5.28515625" style="5" customWidth="1"/>
    <col min="2" max="2" width="45.5703125" style="5" customWidth="1"/>
    <col min="3" max="29" width="5.42578125" style="5" customWidth="1"/>
    <col min="30" max="30" width="4.42578125" style="5" customWidth="1"/>
    <col min="31" max="32" width="5.42578125" style="5" customWidth="1"/>
    <col min="33" max="33" width="6.42578125" style="5" customWidth="1"/>
    <col min="34" max="34" width="7.5703125" style="5" customWidth="1"/>
    <col min="35" max="35" width="5.5703125" style="5" customWidth="1"/>
    <col min="36" max="16384" width="9.140625" style="5"/>
  </cols>
  <sheetData>
    <row r="1" spans="1:35">
      <c r="B1" s="5" t="s">
        <v>26</v>
      </c>
      <c r="AH1" s="5" t="s">
        <v>22</v>
      </c>
    </row>
    <row r="3" spans="1:35">
      <c r="A3" s="30" t="s">
        <v>23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1"/>
      <c r="AI3" s="6"/>
    </row>
    <row r="4" spans="1:3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7"/>
    </row>
    <row r="5" spans="1:35" ht="15.75" customHeight="1" thickBot="1">
      <c r="A5" s="33" t="s">
        <v>0</v>
      </c>
      <c r="B5" s="36" t="s">
        <v>1</v>
      </c>
      <c r="C5" s="39" t="s">
        <v>2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1"/>
      <c r="AI5" s="6"/>
    </row>
    <row r="6" spans="1:35" ht="34.5" customHeight="1">
      <c r="A6" s="34"/>
      <c r="B6" s="37"/>
      <c r="C6" s="42" t="s">
        <v>3</v>
      </c>
      <c r="D6" s="43"/>
      <c r="E6" s="42" t="s">
        <v>4</v>
      </c>
      <c r="F6" s="43"/>
      <c r="G6" s="42" t="s">
        <v>5</v>
      </c>
      <c r="H6" s="43"/>
      <c r="I6" s="42" t="s">
        <v>6</v>
      </c>
      <c r="J6" s="43"/>
      <c r="K6" s="44" t="s">
        <v>7</v>
      </c>
      <c r="L6" s="45"/>
      <c r="M6" s="42" t="s">
        <v>8</v>
      </c>
      <c r="N6" s="43"/>
      <c r="O6" s="42" t="s">
        <v>9</v>
      </c>
      <c r="P6" s="43"/>
      <c r="Q6" s="42" t="s">
        <v>10</v>
      </c>
      <c r="R6" s="43"/>
      <c r="S6" s="42" t="s">
        <v>11</v>
      </c>
      <c r="T6" s="43"/>
      <c r="U6" s="42" t="s">
        <v>12</v>
      </c>
      <c r="V6" s="43"/>
      <c r="W6" s="44" t="s">
        <v>13</v>
      </c>
      <c r="X6" s="45"/>
      <c r="Y6" s="42" t="s">
        <v>14</v>
      </c>
      <c r="Z6" s="43"/>
      <c r="AA6" s="42" t="s">
        <v>15</v>
      </c>
      <c r="AB6" s="43"/>
      <c r="AC6" s="42" t="s">
        <v>16</v>
      </c>
      <c r="AD6" s="43"/>
      <c r="AE6" s="44" t="s">
        <v>17</v>
      </c>
      <c r="AF6" s="45"/>
      <c r="AG6" s="46" t="s">
        <v>18</v>
      </c>
      <c r="AH6" s="47"/>
      <c r="AI6" s="6"/>
    </row>
    <row r="7" spans="1:35" ht="67.5" customHeight="1">
      <c r="A7" s="35"/>
      <c r="B7" s="38"/>
      <c r="C7" s="8" t="s">
        <v>19</v>
      </c>
      <c r="D7" s="8" t="s">
        <v>20</v>
      </c>
      <c r="E7" s="8" t="s">
        <v>19</v>
      </c>
      <c r="F7" s="8" t="s">
        <v>20</v>
      </c>
      <c r="G7" s="8" t="s">
        <v>19</v>
      </c>
      <c r="H7" s="8" t="s">
        <v>20</v>
      </c>
      <c r="I7" s="8" t="s">
        <v>19</v>
      </c>
      <c r="J7" s="8" t="s">
        <v>20</v>
      </c>
      <c r="K7" s="9" t="s">
        <v>19</v>
      </c>
      <c r="L7" s="9" t="s">
        <v>20</v>
      </c>
      <c r="M7" s="8" t="s">
        <v>19</v>
      </c>
      <c r="N7" s="8" t="s">
        <v>20</v>
      </c>
      <c r="O7" s="8" t="s">
        <v>19</v>
      </c>
      <c r="P7" s="8" t="s">
        <v>20</v>
      </c>
      <c r="Q7" s="8" t="s">
        <v>19</v>
      </c>
      <c r="R7" s="8" t="s">
        <v>20</v>
      </c>
      <c r="S7" s="8" t="s">
        <v>19</v>
      </c>
      <c r="T7" s="8" t="s">
        <v>20</v>
      </c>
      <c r="U7" s="8" t="s">
        <v>19</v>
      </c>
      <c r="V7" s="8" t="s">
        <v>20</v>
      </c>
      <c r="W7" s="9" t="s">
        <v>19</v>
      </c>
      <c r="X7" s="9" t="s">
        <v>20</v>
      </c>
      <c r="Y7" s="8" t="s">
        <v>19</v>
      </c>
      <c r="Z7" s="8" t="s">
        <v>20</v>
      </c>
      <c r="AA7" s="8" t="s">
        <v>19</v>
      </c>
      <c r="AB7" s="8" t="s">
        <v>20</v>
      </c>
      <c r="AC7" s="8" t="s">
        <v>19</v>
      </c>
      <c r="AD7" s="8" t="s">
        <v>20</v>
      </c>
      <c r="AE7" s="8" t="s">
        <v>19</v>
      </c>
      <c r="AF7" s="8" t="s">
        <v>20</v>
      </c>
      <c r="AG7" s="10" t="s">
        <v>19</v>
      </c>
      <c r="AH7" s="9" t="s">
        <v>20</v>
      </c>
      <c r="AI7" s="6"/>
    </row>
    <row r="8" spans="1:3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  <c r="R8" s="11">
        <v>18</v>
      </c>
      <c r="S8" s="11">
        <v>19</v>
      </c>
      <c r="T8" s="11">
        <v>20</v>
      </c>
      <c r="U8" s="11">
        <v>21</v>
      </c>
      <c r="V8" s="11">
        <v>22</v>
      </c>
      <c r="W8" s="11">
        <v>23</v>
      </c>
      <c r="X8" s="11">
        <v>24</v>
      </c>
      <c r="Y8" s="11">
        <v>25</v>
      </c>
      <c r="Z8" s="11">
        <v>26</v>
      </c>
      <c r="AA8" s="11">
        <v>27</v>
      </c>
      <c r="AB8" s="11">
        <v>28</v>
      </c>
      <c r="AC8" s="11">
        <v>29</v>
      </c>
      <c r="AD8" s="11">
        <v>30</v>
      </c>
      <c r="AE8" s="11">
        <v>31</v>
      </c>
      <c r="AF8" s="11">
        <v>32</v>
      </c>
      <c r="AG8" s="12">
        <v>33</v>
      </c>
      <c r="AH8" s="11">
        <v>34</v>
      </c>
      <c r="AI8" s="6"/>
    </row>
    <row r="9" spans="1:35" ht="54" customHeight="1">
      <c r="A9" s="13">
        <v>1</v>
      </c>
      <c r="B9" s="1" t="s">
        <v>32</v>
      </c>
      <c r="C9" s="14"/>
      <c r="D9" s="14"/>
      <c r="E9" s="14"/>
      <c r="F9" s="14"/>
      <c r="G9" s="13"/>
      <c r="H9" s="13"/>
      <c r="I9" s="13"/>
      <c r="J9" s="13"/>
      <c r="K9" s="15">
        <f>C9+E9+G9+I9</f>
        <v>0</v>
      </c>
      <c r="L9" s="15">
        <f>D9+F9+H9+J9</f>
        <v>0</v>
      </c>
      <c r="M9" s="16"/>
      <c r="N9" s="16"/>
      <c r="O9" s="16"/>
      <c r="P9" s="16"/>
      <c r="Q9" s="16">
        <v>5</v>
      </c>
      <c r="R9" s="16">
        <v>130</v>
      </c>
      <c r="S9" s="16">
        <v>6</v>
      </c>
      <c r="T9" s="16">
        <v>160</v>
      </c>
      <c r="U9" s="16">
        <v>5</v>
      </c>
      <c r="V9" s="16">
        <v>130</v>
      </c>
      <c r="W9" s="17">
        <f>M9+O9+Q9+S9+U9</f>
        <v>16</v>
      </c>
      <c r="X9" s="17">
        <f>N9+P9+R9+T9+V9</f>
        <v>420</v>
      </c>
      <c r="Y9" s="16">
        <v>7</v>
      </c>
      <c r="Z9" s="16">
        <v>180</v>
      </c>
      <c r="AA9" s="16">
        <v>7</v>
      </c>
      <c r="AB9" s="16">
        <v>200</v>
      </c>
      <c r="AC9" s="16">
        <v>7</v>
      </c>
      <c r="AD9" s="16">
        <v>190</v>
      </c>
      <c r="AE9" s="17">
        <f>Y9+AA9+AC9</f>
        <v>21</v>
      </c>
      <c r="AF9" s="17">
        <f>Z9+AB9+AD9</f>
        <v>570</v>
      </c>
      <c r="AG9" s="18">
        <f>K9+W9+AE9</f>
        <v>37</v>
      </c>
      <c r="AH9" s="18">
        <f>L9+X9+AF9</f>
        <v>990</v>
      </c>
      <c r="AI9" s="6"/>
    </row>
    <row r="10" spans="1:35" ht="42" customHeight="1">
      <c r="A10" s="13">
        <v>2</v>
      </c>
      <c r="B10" s="1" t="s">
        <v>33</v>
      </c>
      <c r="C10" s="16">
        <v>1</v>
      </c>
      <c r="D10" s="16">
        <v>17</v>
      </c>
      <c r="E10" s="16">
        <v>1</v>
      </c>
      <c r="F10" s="16">
        <v>13</v>
      </c>
      <c r="G10" s="16">
        <v>2</v>
      </c>
      <c r="H10" s="16">
        <v>27</v>
      </c>
      <c r="I10" s="16">
        <v>2</v>
      </c>
      <c r="J10" s="16">
        <v>26</v>
      </c>
      <c r="K10" s="15">
        <f t="shared" ref="K10:L18" si="0">C10+E10+G10+I10</f>
        <v>6</v>
      </c>
      <c r="L10" s="15">
        <f t="shared" si="0"/>
        <v>83</v>
      </c>
      <c r="M10" s="16">
        <v>2</v>
      </c>
      <c r="N10" s="16">
        <v>31</v>
      </c>
      <c r="O10" s="16">
        <v>2</v>
      </c>
      <c r="P10" s="16">
        <v>32</v>
      </c>
      <c r="Q10" s="16">
        <v>1</v>
      </c>
      <c r="R10" s="16">
        <v>19</v>
      </c>
      <c r="S10" s="16">
        <v>2</v>
      </c>
      <c r="T10" s="16">
        <v>30</v>
      </c>
      <c r="U10" s="16">
        <v>2</v>
      </c>
      <c r="V10" s="16">
        <v>26</v>
      </c>
      <c r="W10" s="17">
        <f t="shared" ref="W10:X16" si="1">M10+O10+Q10+S10+U10</f>
        <v>9</v>
      </c>
      <c r="X10" s="17">
        <f t="shared" si="1"/>
        <v>138</v>
      </c>
      <c r="Y10" s="16">
        <v>2</v>
      </c>
      <c r="Z10" s="16">
        <v>30</v>
      </c>
      <c r="AA10" s="16">
        <v>1</v>
      </c>
      <c r="AB10" s="16">
        <v>11</v>
      </c>
      <c r="AC10" s="16">
        <v>1</v>
      </c>
      <c r="AD10" s="16">
        <v>10</v>
      </c>
      <c r="AE10" s="17">
        <f t="shared" ref="AE10:AF18" si="2">Y10+AA10+AC10</f>
        <v>4</v>
      </c>
      <c r="AF10" s="17">
        <f t="shared" si="2"/>
        <v>51</v>
      </c>
      <c r="AG10" s="18">
        <f t="shared" ref="AG10:AH18" si="3">K10+W10+AE10</f>
        <v>19</v>
      </c>
      <c r="AH10" s="18">
        <f t="shared" si="3"/>
        <v>272</v>
      </c>
      <c r="AI10" s="6"/>
    </row>
    <row r="11" spans="1:35" ht="53.25" customHeight="1">
      <c r="A11" s="13">
        <v>3</v>
      </c>
      <c r="B11" s="1" t="s">
        <v>34</v>
      </c>
      <c r="C11" s="14"/>
      <c r="D11" s="14"/>
      <c r="E11" s="14"/>
      <c r="F11" s="14"/>
      <c r="G11" s="13"/>
      <c r="H11" s="13"/>
      <c r="I11" s="13"/>
      <c r="J11" s="13"/>
      <c r="K11" s="15">
        <f t="shared" si="0"/>
        <v>0</v>
      </c>
      <c r="L11" s="15">
        <f t="shared" si="0"/>
        <v>0</v>
      </c>
      <c r="M11" s="16"/>
      <c r="N11" s="16"/>
      <c r="O11" s="16"/>
      <c r="P11" s="16"/>
      <c r="Q11" s="16"/>
      <c r="R11" s="16"/>
      <c r="S11" s="16">
        <v>1</v>
      </c>
      <c r="T11" s="16">
        <v>20</v>
      </c>
      <c r="U11" s="16">
        <v>1</v>
      </c>
      <c r="V11" s="16">
        <v>20</v>
      </c>
      <c r="W11" s="17">
        <f>M11+O11+Q11+S11+U11</f>
        <v>2</v>
      </c>
      <c r="X11" s="17">
        <f>N11+P11+R11+T11+V11</f>
        <v>40</v>
      </c>
      <c r="Y11" s="16">
        <v>2</v>
      </c>
      <c r="Z11" s="16">
        <v>40</v>
      </c>
      <c r="AA11" s="16">
        <v>2</v>
      </c>
      <c r="AB11" s="16">
        <v>40</v>
      </c>
      <c r="AC11" s="16">
        <v>2</v>
      </c>
      <c r="AD11" s="16">
        <v>40</v>
      </c>
      <c r="AE11" s="17">
        <f t="shared" si="2"/>
        <v>6</v>
      </c>
      <c r="AF11" s="17">
        <f t="shared" si="2"/>
        <v>120</v>
      </c>
      <c r="AG11" s="18">
        <f t="shared" si="3"/>
        <v>8</v>
      </c>
      <c r="AH11" s="18">
        <f t="shared" si="3"/>
        <v>160</v>
      </c>
      <c r="AI11" s="6"/>
    </row>
    <row r="12" spans="1:35" ht="41.25" customHeight="1">
      <c r="A12" s="13">
        <v>4</v>
      </c>
      <c r="B12" s="1" t="s">
        <v>35</v>
      </c>
      <c r="C12" s="14"/>
      <c r="D12" s="14"/>
      <c r="E12" s="14"/>
      <c r="F12" s="14"/>
      <c r="G12" s="13"/>
      <c r="H12" s="13"/>
      <c r="I12" s="13"/>
      <c r="J12" s="13"/>
      <c r="K12" s="15">
        <f t="shared" si="0"/>
        <v>0</v>
      </c>
      <c r="L12" s="15">
        <f t="shared" si="0"/>
        <v>0</v>
      </c>
      <c r="M12" s="16">
        <v>4</v>
      </c>
      <c r="N12" s="16">
        <v>60</v>
      </c>
      <c r="O12" s="16">
        <v>4</v>
      </c>
      <c r="P12" s="16">
        <v>61</v>
      </c>
      <c r="Q12" s="16">
        <v>3</v>
      </c>
      <c r="R12" s="16">
        <v>43</v>
      </c>
      <c r="S12" s="16">
        <v>6</v>
      </c>
      <c r="T12" s="16">
        <v>90</v>
      </c>
      <c r="U12" s="16">
        <v>5</v>
      </c>
      <c r="V12" s="16">
        <v>81</v>
      </c>
      <c r="W12" s="17">
        <f t="shared" si="1"/>
        <v>22</v>
      </c>
      <c r="X12" s="17">
        <f t="shared" si="1"/>
        <v>335</v>
      </c>
      <c r="Y12" s="16">
        <v>5</v>
      </c>
      <c r="Z12" s="16">
        <v>89</v>
      </c>
      <c r="AA12" s="16">
        <v>5</v>
      </c>
      <c r="AB12" s="16">
        <v>85</v>
      </c>
      <c r="AC12" s="16">
        <v>5</v>
      </c>
      <c r="AD12" s="16">
        <v>86</v>
      </c>
      <c r="AE12" s="17">
        <f t="shared" si="2"/>
        <v>15</v>
      </c>
      <c r="AF12" s="17">
        <f t="shared" si="2"/>
        <v>260</v>
      </c>
      <c r="AG12" s="18">
        <f t="shared" si="3"/>
        <v>37</v>
      </c>
      <c r="AH12" s="18">
        <f t="shared" si="3"/>
        <v>595</v>
      </c>
      <c r="AI12" s="6"/>
    </row>
    <row r="13" spans="1:35" ht="51.75" customHeight="1">
      <c r="A13" s="13">
        <v>5</v>
      </c>
      <c r="B13" s="1" t="s">
        <v>36</v>
      </c>
      <c r="C13" s="14"/>
      <c r="D13" s="14"/>
      <c r="E13" s="14"/>
      <c r="F13" s="14"/>
      <c r="G13" s="13"/>
      <c r="H13" s="13"/>
      <c r="I13" s="13"/>
      <c r="J13" s="13"/>
      <c r="K13" s="15">
        <f t="shared" si="0"/>
        <v>0</v>
      </c>
      <c r="L13" s="15">
        <f t="shared" si="0"/>
        <v>0</v>
      </c>
      <c r="M13" s="16"/>
      <c r="N13" s="16"/>
      <c r="O13" s="16">
        <v>3</v>
      </c>
      <c r="P13" s="16">
        <v>42</v>
      </c>
      <c r="Q13" s="16">
        <v>3</v>
      </c>
      <c r="R13" s="16">
        <v>42</v>
      </c>
      <c r="S13" s="16">
        <v>3</v>
      </c>
      <c r="T13" s="16">
        <v>39</v>
      </c>
      <c r="U13" s="16">
        <v>4</v>
      </c>
      <c r="V13" s="16">
        <v>48</v>
      </c>
      <c r="W13" s="17">
        <f t="shared" si="1"/>
        <v>13</v>
      </c>
      <c r="X13" s="17">
        <f t="shared" si="1"/>
        <v>171</v>
      </c>
      <c r="Y13" s="14"/>
      <c r="Z13" s="14"/>
      <c r="AA13" s="14"/>
      <c r="AB13" s="14"/>
      <c r="AC13" s="13"/>
      <c r="AD13" s="13"/>
      <c r="AE13" s="17">
        <f t="shared" si="2"/>
        <v>0</v>
      </c>
      <c r="AF13" s="17">
        <f t="shared" si="2"/>
        <v>0</v>
      </c>
      <c r="AG13" s="18">
        <f t="shared" si="3"/>
        <v>13</v>
      </c>
      <c r="AH13" s="18">
        <f t="shared" si="3"/>
        <v>171</v>
      </c>
      <c r="AI13" s="6"/>
    </row>
    <row r="14" spans="1:35" ht="48.75" customHeight="1">
      <c r="A14" s="13">
        <v>6</v>
      </c>
      <c r="B14" s="1" t="s">
        <v>37</v>
      </c>
      <c r="C14" s="14"/>
      <c r="D14" s="14"/>
      <c r="E14" s="14"/>
      <c r="F14" s="14"/>
      <c r="G14" s="13"/>
      <c r="H14" s="13"/>
      <c r="I14" s="13"/>
      <c r="J14" s="13"/>
      <c r="K14" s="15">
        <f t="shared" si="0"/>
        <v>0</v>
      </c>
      <c r="L14" s="15">
        <f t="shared" si="0"/>
        <v>0</v>
      </c>
      <c r="M14" s="16"/>
      <c r="N14" s="16"/>
      <c r="O14" s="16"/>
      <c r="P14" s="16"/>
      <c r="Q14" s="16">
        <v>1</v>
      </c>
      <c r="R14" s="16">
        <v>28</v>
      </c>
      <c r="S14" s="16">
        <v>2</v>
      </c>
      <c r="T14" s="16">
        <v>54</v>
      </c>
      <c r="U14" s="16">
        <v>2</v>
      </c>
      <c r="V14" s="16">
        <v>50</v>
      </c>
      <c r="W14" s="17">
        <f t="shared" si="1"/>
        <v>5</v>
      </c>
      <c r="X14" s="17">
        <f t="shared" si="1"/>
        <v>132</v>
      </c>
      <c r="Y14" s="16">
        <v>2</v>
      </c>
      <c r="Z14" s="16">
        <v>47</v>
      </c>
      <c r="AA14" s="16">
        <v>2</v>
      </c>
      <c r="AB14" s="16">
        <v>28</v>
      </c>
      <c r="AC14" s="16">
        <v>2</v>
      </c>
      <c r="AD14" s="16">
        <v>40</v>
      </c>
      <c r="AE14" s="17">
        <f t="shared" si="2"/>
        <v>6</v>
      </c>
      <c r="AF14" s="17">
        <f t="shared" si="2"/>
        <v>115</v>
      </c>
      <c r="AG14" s="18">
        <f t="shared" si="3"/>
        <v>11</v>
      </c>
      <c r="AH14" s="18">
        <f t="shared" si="3"/>
        <v>247</v>
      </c>
      <c r="AI14" s="6"/>
    </row>
    <row r="15" spans="1:35" ht="54" customHeight="1">
      <c r="A15" s="13">
        <v>7</v>
      </c>
      <c r="B15" s="1" t="s">
        <v>38</v>
      </c>
      <c r="C15" s="16">
        <v>2</v>
      </c>
      <c r="D15" s="16">
        <v>51</v>
      </c>
      <c r="E15" s="16">
        <v>2</v>
      </c>
      <c r="F15" s="16">
        <v>39</v>
      </c>
      <c r="G15" s="16">
        <v>2</v>
      </c>
      <c r="H15" s="16">
        <v>48</v>
      </c>
      <c r="I15" s="16">
        <v>2</v>
      </c>
      <c r="J15" s="16">
        <v>60</v>
      </c>
      <c r="K15" s="15">
        <f t="shared" si="0"/>
        <v>8</v>
      </c>
      <c r="L15" s="15">
        <f t="shared" si="0"/>
        <v>198</v>
      </c>
      <c r="M15" s="16">
        <v>2</v>
      </c>
      <c r="N15" s="16">
        <v>65</v>
      </c>
      <c r="O15" s="16">
        <v>2</v>
      </c>
      <c r="P15" s="16">
        <v>62</v>
      </c>
      <c r="Q15" s="16">
        <v>2</v>
      </c>
      <c r="R15" s="16">
        <v>57</v>
      </c>
      <c r="S15" s="16">
        <v>1</v>
      </c>
      <c r="T15" s="16">
        <v>53</v>
      </c>
      <c r="U15" s="16">
        <v>2</v>
      </c>
      <c r="V15" s="16">
        <v>42</v>
      </c>
      <c r="W15" s="17">
        <f t="shared" si="1"/>
        <v>9</v>
      </c>
      <c r="X15" s="17">
        <f t="shared" si="1"/>
        <v>279</v>
      </c>
      <c r="Y15" s="16">
        <v>2</v>
      </c>
      <c r="Z15" s="16">
        <v>58</v>
      </c>
      <c r="AA15" s="16">
        <v>2</v>
      </c>
      <c r="AB15" s="16">
        <v>39</v>
      </c>
      <c r="AC15" s="16">
        <v>2</v>
      </c>
      <c r="AD15" s="16">
        <v>32</v>
      </c>
      <c r="AE15" s="17">
        <f t="shared" si="2"/>
        <v>6</v>
      </c>
      <c r="AF15" s="17">
        <f t="shared" si="2"/>
        <v>129</v>
      </c>
      <c r="AG15" s="18">
        <f t="shared" si="3"/>
        <v>23</v>
      </c>
      <c r="AH15" s="18">
        <f t="shared" si="3"/>
        <v>606</v>
      </c>
      <c r="AI15" s="6"/>
    </row>
    <row r="16" spans="1:35" ht="42" customHeight="1">
      <c r="A16" s="13">
        <v>8</v>
      </c>
      <c r="B16" s="2" t="s">
        <v>39</v>
      </c>
      <c r="C16" s="16"/>
      <c r="D16" s="16"/>
      <c r="E16" s="16"/>
      <c r="F16" s="16"/>
      <c r="G16" s="16"/>
      <c r="H16" s="16"/>
      <c r="I16" s="16">
        <v>1</v>
      </c>
      <c r="J16" s="16">
        <v>15</v>
      </c>
      <c r="K16" s="15">
        <f t="shared" si="0"/>
        <v>1</v>
      </c>
      <c r="L16" s="15">
        <f t="shared" si="0"/>
        <v>15</v>
      </c>
      <c r="M16" s="16">
        <v>1</v>
      </c>
      <c r="N16" s="16">
        <v>15</v>
      </c>
      <c r="O16" s="16">
        <v>1</v>
      </c>
      <c r="P16" s="16">
        <v>16</v>
      </c>
      <c r="Q16" s="16">
        <v>1</v>
      </c>
      <c r="R16" s="16">
        <v>15</v>
      </c>
      <c r="S16" s="16">
        <v>1</v>
      </c>
      <c r="T16" s="16">
        <v>24</v>
      </c>
      <c r="U16" s="16">
        <v>2</v>
      </c>
      <c r="V16" s="16">
        <v>39</v>
      </c>
      <c r="W16" s="17">
        <f t="shared" si="1"/>
        <v>6</v>
      </c>
      <c r="X16" s="17">
        <f t="shared" si="1"/>
        <v>109</v>
      </c>
      <c r="Y16" s="14"/>
      <c r="Z16" s="14"/>
      <c r="AA16" s="14"/>
      <c r="AB16" s="14"/>
      <c r="AC16" s="13"/>
      <c r="AD16" s="13"/>
      <c r="AE16" s="17">
        <f t="shared" si="2"/>
        <v>0</v>
      </c>
      <c r="AF16" s="17">
        <f t="shared" si="2"/>
        <v>0</v>
      </c>
      <c r="AG16" s="18">
        <f t="shared" si="3"/>
        <v>7</v>
      </c>
      <c r="AH16" s="18">
        <f t="shared" si="3"/>
        <v>124</v>
      </c>
      <c r="AI16" s="6"/>
    </row>
    <row r="17" spans="1:45" ht="42" customHeight="1">
      <c r="A17" s="13">
        <v>9</v>
      </c>
      <c r="B17" s="2" t="s">
        <v>40</v>
      </c>
      <c r="C17" s="14"/>
      <c r="D17" s="14"/>
      <c r="E17" s="14"/>
      <c r="F17" s="14"/>
      <c r="G17" s="13"/>
      <c r="H17" s="13"/>
      <c r="I17" s="13"/>
      <c r="J17" s="13"/>
      <c r="K17" s="15">
        <f t="shared" si="0"/>
        <v>0</v>
      </c>
      <c r="L17" s="15">
        <f t="shared" si="0"/>
        <v>0</v>
      </c>
      <c r="M17" s="16"/>
      <c r="N17" s="16"/>
      <c r="O17" s="16"/>
      <c r="P17" s="16"/>
      <c r="Q17" s="16">
        <v>1</v>
      </c>
      <c r="R17" s="16">
        <v>25</v>
      </c>
      <c r="S17" s="16">
        <v>3</v>
      </c>
      <c r="T17" s="16">
        <v>55</v>
      </c>
      <c r="U17" s="16">
        <v>4</v>
      </c>
      <c r="V17" s="16">
        <v>80</v>
      </c>
      <c r="W17" s="17">
        <f t="shared" ref="W17:X19" si="4">M17+O17+Q17+S17+U17</f>
        <v>8</v>
      </c>
      <c r="X17" s="17">
        <f t="shared" si="4"/>
        <v>160</v>
      </c>
      <c r="Y17" s="16">
        <v>2</v>
      </c>
      <c r="Z17" s="16">
        <v>53</v>
      </c>
      <c r="AA17" s="16">
        <v>2</v>
      </c>
      <c r="AB17" s="16">
        <v>48</v>
      </c>
      <c r="AC17" s="16">
        <v>3</v>
      </c>
      <c r="AD17" s="16">
        <v>66</v>
      </c>
      <c r="AE17" s="17">
        <f t="shared" si="2"/>
        <v>7</v>
      </c>
      <c r="AF17" s="17">
        <f t="shared" si="2"/>
        <v>167</v>
      </c>
      <c r="AG17" s="18">
        <f t="shared" si="3"/>
        <v>15</v>
      </c>
      <c r="AH17" s="18">
        <f t="shared" si="3"/>
        <v>327</v>
      </c>
      <c r="AI17" s="6"/>
    </row>
    <row r="18" spans="1:45" ht="42" customHeight="1">
      <c r="A18" s="13">
        <v>10</v>
      </c>
      <c r="B18" s="2" t="s">
        <v>41</v>
      </c>
      <c r="C18" s="16"/>
      <c r="D18" s="16"/>
      <c r="E18" s="16"/>
      <c r="F18" s="16"/>
      <c r="G18" s="16"/>
      <c r="H18" s="16"/>
      <c r="I18" s="16"/>
      <c r="J18" s="16"/>
      <c r="K18" s="16">
        <f t="shared" si="0"/>
        <v>0</v>
      </c>
      <c r="L18" s="16">
        <f t="shared" si="0"/>
        <v>0</v>
      </c>
      <c r="M18" s="16"/>
      <c r="N18" s="16"/>
      <c r="O18" s="16"/>
      <c r="P18" s="16"/>
      <c r="Q18" s="16">
        <v>1</v>
      </c>
      <c r="R18" s="16">
        <v>20</v>
      </c>
      <c r="S18" s="16">
        <v>2</v>
      </c>
      <c r="T18" s="16">
        <v>40</v>
      </c>
      <c r="U18" s="16">
        <v>2</v>
      </c>
      <c r="V18" s="16">
        <v>40</v>
      </c>
      <c r="W18" s="17">
        <f t="shared" si="4"/>
        <v>5</v>
      </c>
      <c r="X18" s="17">
        <f t="shared" si="4"/>
        <v>100</v>
      </c>
      <c r="Y18" s="16">
        <v>1</v>
      </c>
      <c r="Z18" s="16">
        <v>20</v>
      </c>
      <c r="AA18" s="16">
        <v>1</v>
      </c>
      <c r="AB18" s="16">
        <v>20</v>
      </c>
      <c r="AC18" s="16">
        <v>1</v>
      </c>
      <c r="AD18" s="16">
        <v>27</v>
      </c>
      <c r="AE18" s="16">
        <f t="shared" si="2"/>
        <v>3</v>
      </c>
      <c r="AF18" s="16">
        <f t="shared" si="2"/>
        <v>67</v>
      </c>
      <c r="AG18" s="18">
        <f t="shared" si="3"/>
        <v>8</v>
      </c>
      <c r="AH18" s="18">
        <f t="shared" si="3"/>
        <v>167</v>
      </c>
      <c r="AI18" s="6"/>
    </row>
    <row r="19" spans="1:45" ht="69.75" customHeight="1">
      <c r="A19" s="13"/>
      <c r="B19" s="19" t="s">
        <v>21</v>
      </c>
      <c r="C19" s="20">
        <f t="shared" ref="C19:J19" si="5">SUM(C9:C18)</f>
        <v>3</v>
      </c>
      <c r="D19" s="20">
        <f t="shared" si="5"/>
        <v>68</v>
      </c>
      <c r="E19" s="20">
        <f t="shared" si="5"/>
        <v>3</v>
      </c>
      <c r="F19" s="20">
        <f t="shared" si="5"/>
        <v>52</v>
      </c>
      <c r="G19" s="20">
        <f t="shared" si="5"/>
        <v>4</v>
      </c>
      <c r="H19" s="20">
        <f t="shared" si="5"/>
        <v>75</v>
      </c>
      <c r="I19" s="20">
        <f t="shared" si="5"/>
        <v>5</v>
      </c>
      <c r="J19" s="20">
        <f t="shared" si="5"/>
        <v>101</v>
      </c>
      <c r="K19" s="20">
        <f>C19+E19+G19+I19</f>
        <v>15</v>
      </c>
      <c r="L19" s="20">
        <f>D19+F19+H19+J19</f>
        <v>296</v>
      </c>
      <c r="M19" s="20">
        <f t="shared" ref="M19:V19" si="6">SUM(M9:M18)</f>
        <v>9</v>
      </c>
      <c r="N19" s="20">
        <f t="shared" si="6"/>
        <v>171</v>
      </c>
      <c r="O19" s="20">
        <f t="shared" si="6"/>
        <v>12</v>
      </c>
      <c r="P19" s="20">
        <f t="shared" si="6"/>
        <v>213</v>
      </c>
      <c r="Q19" s="20">
        <f t="shared" si="6"/>
        <v>18</v>
      </c>
      <c r="R19" s="20">
        <f t="shared" si="6"/>
        <v>379</v>
      </c>
      <c r="S19" s="20">
        <f t="shared" si="6"/>
        <v>27</v>
      </c>
      <c r="T19" s="20">
        <f t="shared" si="6"/>
        <v>565</v>
      </c>
      <c r="U19" s="20">
        <f t="shared" si="6"/>
        <v>29</v>
      </c>
      <c r="V19" s="20">
        <f t="shared" si="6"/>
        <v>556</v>
      </c>
      <c r="W19" s="20">
        <f t="shared" si="4"/>
        <v>95</v>
      </c>
      <c r="X19" s="20">
        <f t="shared" si="4"/>
        <v>1884</v>
      </c>
      <c r="Y19" s="20">
        <f t="shared" ref="Y19:AD19" si="7">SUM(Y9:Y18)</f>
        <v>23</v>
      </c>
      <c r="Z19" s="20">
        <f t="shared" si="7"/>
        <v>517</v>
      </c>
      <c r="AA19" s="20">
        <f t="shared" si="7"/>
        <v>22</v>
      </c>
      <c r="AB19" s="20">
        <f t="shared" si="7"/>
        <v>471</v>
      </c>
      <c r="AC19" s="20">
        <f t="shared" si="7"/>
        <v>23</v>
      </c>
      <c r="AD19" s="20">
        <f t="shared" si="7"/>
        <v>491</v>
      </c>
      <c r="AE19" s="20">
        <f>Y19+AA19+AC19</f>
        <v>68</v>
      </c>
      <c r="AF19" s="20">
        <f>Z19+AB19+AD19</f>
        <v>1479</v>
      </c>
      <c r="AG19" s="21">
        <f>K19+W19+AE19</f>
        <v>178</v>
      </c>
      <c r="AH19" s="21">
        <f>L19+X19+AF19</f>
        <v>3659</v>
      </c>
      <c r="AI19" s="6"/>
    </row>
    <row r="20" spans="1:4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4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45">
      <c r="A21" s="30" t="s">
        <v>24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1"/>
      <c r="AI21" s="6"/>
    </row>
    <row r="22" spans="1:45">
      <c r="A22" s="32" t="s">
        <v>27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7"/>
    </row>
    <row r="23" spans="1:45" ht="15.75" customHeight="1" thickBot="1">
      <c r="A23" s="33" t="s">
        <v>0</v>
      </c>
      <c r="B23" s="36" t="s">
        <v>1</v>
      </c>
      <c r="C23" s="39" t="s">
        <v>2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1"/>
      <c r="AI23" s="6"/>
    </row>
    <row r="24" spans="1:45" ht="27.75" customHeight="1">
      <c r="A24" s="34"/>
      <c r="B24" s="37"/>
      <c r="C24" s="42" t="s">
        <v>3</v>
      </c>
      <c r="D24" s="43"/>
      <c r="E24" s="42" t="s">
        <v>4</v>
      </c>
      <c r="F24" s="43"/>
      <c r="G24" s="42" t="s">
        <v>5</v>
      </c>
      <c r="H24" s="43"/>
      <c r="I24" s="42" t="s">
        <v>6</v>
      </c>
      <c r="J24" s="43"/>
      <c r="K24" s="44" t="s">
        <v>7</v>
      </c>
      <c r="L24" s="45"/>
      <c r="M24" s="42" t="s">
        <v>8</v>
      </c>
      <c r="N24" s="43"/>
      <c r="O24" s="42" t="s">
        <v>9</v>
      </c>
      <c r="P24" s="43"/>
      <c r="Q24" s="42" t="s">
        <v>10</v>
      </c>
      <c r="R24" s="43"/>
      <c r="S24" s="42" t="s">
        <v>11</v>
      </c>
      <c r="T24" s="43"/>
      <c r="U24" s="42" t="s">
        <v>12</v>
      </c>
      <c r="V24" s="43"/>
      <c r="W24" s="44" t="s">
        <v>13</v>
      </c>
      <c r="X24" s="45"/>
      <c r="Y24" s="42" t="s">
        <v>14</v>
      </c>
      <c r="Z24" s="43"/>
      <c r="AA24" s="42" t="s">
        <v>15</v>
      </c>
      <c r="AB24" s="43"/>
      <c r="AC24" s="42" t="s">
        <v>16</v>
      </c>
      <c r="AD24" s="43"/>
      <c r="AE24" s="44" t="s">
        <v>17</v>
      </c>
      <c r="AF24" s="45"/>
      <c r="AG24" s="46" t="s">
        <v>18</v>
      </c>
      <c r="AH24" s="47"/>
      <c r="AI24" s="6"/>
    </row>
    <row r="25" spans="1:45" ht="67.5" customHeight="1">
      <c r="A25" s="35"/>
      <c r="B25" s="38"/>
      <c r="C25" s="8" t="s">
        <v>19</v>
      </c>
      <c r="D25" s="8" t="s">
        <v>20</v>
      </c>
      <c r="E25" s="8" t="s">
        <v>19</v>
      </c>
      <c r="F25" s="8" t="s">
        <v>20</v>
      </c>
      <c r="G25" s="8" t="s">
        <v>19</v>
      </c>
      <c r="H25" s="8" t="s">
        <v>20</v>
      </c>
      <c r="I25" s="8" t="s">
        <v>19</v>
      </c>
      <c r="J25" s="8" t="s">
        <v>20</v>
      </c>
      <c r="K25" s="9" t="s">
        <v>19</v>
      </c>
      <c r="L25" s="9" t="s">
        <v>20</v>
      </c>
      <c r="M25" s="8" t="s">
        <v>19</v>
      </c>
      <c r="N25" s="8" t="s">
        <v>20</v>
      </c>
      <c r="O25" s="8" t="s">
        <v>19</v>
      </c>
      <c r="P25" s="8" t="s">
        <v>20</v>
      </c>
      <c r="Q25" s="8" t="s">
        <v>19</v>
      </c>
      <c r="R25" s="8" t="s">
        <v>20</v>
      </c>
      <c r="S25" s="8" t="s">
        <v>19</v>
      </c>
      <c r="T25" s="8" t="s">
        <v>20</v>
      </c>
      <c r="U25" s="8" t="s">
        <v>19</v>
      </c>
      <c r="V25" s="8" t="s">
        <v>20</v>
      </c>
      <c r="W25" s="9" t="s">
        <v>19</v>
      </c>
      <c r="X25" s="9" t="s">
        <v>20</v>
      </c>
      <c r="Y25" s="8" t="s">
        <v>19</v>
      </c>
      <c r="Z25" s="8" t="s">
        <v>20</v>
      </c>
      <c r="AA25" s="8" t="s">
        <v>19</v>
      </c>
      <c r="AB25" s="8" t="s">
        <v>20</v>
      </c>
      <c r="AC25" s="8" t="s">
        <v>19</v>
      </c>
      <c r="AD25" s="8" t="s">
        <v>20</v>
      </c>
      <c r="AE25" s="8" t="s">
        <v>19</v>
      </c>
      <c r="AF25" s="8" t="s">
        <v>20</v>
      </c>
      <c r="AG25" s="10" t="s">
        <v>19</v>
      </c>
      <c r="AH25" s="9" t="s">
        <v>20</v>
      </c>
      <c r="AI25" s="6"/>
    </row>
    <row r="26" spans="1:45">
      <c r="A26" s="11">
        <v>1</v>
      </c>
      <c r="B26" s="11">
        <v>2</v>
      </c>
      <c r="C26" s="11">
        <v>3</v>
      </c>
      <c r="D26" s="11">
        <v>4</v>
      </c>
      <c r="E26" s="11">
        <v>5</v>
      </c>
      <c r="F26" s="11">
        <v>6</v>
      </c>
      <c r="G26" s="11">
        <v>7</v>
      </c>
      <c r="H26" s="11">
        <v>8</v>
      </c>
      <c r="I26" s="11">
        <v>9</v>
      </c>
      <c r="J26" s="11">
        <v>10</v>
      </c>
      <c r="K26" s="11">
        <v>11</v>
      </c>
      <c r="L26" s="11">
        <v>12</v>
      </c>
      <c r="M26" s="11">
        <v>13</v>
      </c>
      <c r="N26" s="11">
        <v>14</v>
      </c>
      <c r="O26" s="11">
        <v>15</v>
      </c>
      <c r="P26" s="11">
        <v>16</v>
      </c>
      <c r="Q26" s="11">
        <v>17</v>
      </c>
      <c r="R26" s="11">
        <v>18</v>
      </c>
      <c r="S26" s="11">
        <v>19</v>
      </c>
      <c r="T26" s="11">
        <v>20</v>
      </c>
      <c r="U26" s="11">
        <v>21</v>
      </c>
      <c r="V26" s="11">
        <v>22</v>
      </c>
      <c r="W26" s="11">
        <v>23</v>
      </c>
      <c r="X26" s="11">
        <v>24</v>
      </c>
      <c r="Y26" s="11">
        <v>25</v>
      </c>
      <c r="Z26" s="11">
        <v>26</v>
      </c>
      <c r="AA26" s="11">
        <v>27</v>
      </c>
      <c r="AB26" s="11">
        <v>28</v>
      </c>
      <c r="AC26" s="11">
        <v>29</v>
      </c>
      <c r="AD26" s="11">
        <v>30</v>
      </c>
      <c r="AE26" s="11">
        <v>31</v>
      </c>
      <c r="AF26" s="11">
        <v>32</v>
      </c>
      <c r="AG26" s="12">
        <v>33</v>
      </c>
      <c r="AH26" s="11">
        <v>34</v>
      </c>
      <c r="AI26" s="6"/>
    </row>
    <row r="27" spans="1:45" ht="51.75">
      <c r="A27" s="13">
        <v>1</v>
      </c>
      <c r="B27" s="1" t="s">
        <v>32</v>
      </c>
      <c r="C27" s="14"/>
      <c r="D27" s="14"/>
      <c r="E27" s="14"/>
      <c r="F27" s="14"/>
      <c r="G27" s="13"/>
      <c r="H27" s="13"/>
      <c r="I27" s="13"/>
      <c r="J27" s="13"/>
      <c r="K27" s="15">
        <f>C27+E27+G27+I27</f>
        <v>0</v>
      </c>
      <c r="L27" s="15">
        <f>D27+F27+H27+J27</f>
        <v>0</v>
      </c>
      <c r="M27" s="16"/>
      <c r="N27" s="16"/>
      <c r="O27" s="16"/>
      <c r="P27" s="16"/>
      <c r="Q27" s="16">
        <v>5</v>
      </c>
      <c r="R27" s="16">
        <v>130</v>
      </c>
      <c r="S27" s="16">
        <v>6</v>
      </c>
      <c r="T27" s="16">
        <v>160</v>
      </c>
      <c r="U27" s="16">
        <v>5</v>
      </c>
      <c r="V27" s="16">
        <v>130</v>
      </c>
      <c r="W27" s="17">
        <f>M27+O27+Q27+S27+U27</f>
        <v>16</v>
      </c>
      <c r="X27" s="17">
        <f>N27+P27+R27+T27+V27</f>
        <v>420</v>
      </c>
      <c r="Y27" s="16">
        <v>7</v>
      </c>
      <c r="Z27" s="16">
        <v>180</v>
      </c>
      <c r="AA27" s="16">
        <v>7</v>
      </c>
      <c r="AB27" s="16">
        <v>200</v>
      </c>
      <c r="AC27" s="16">
        <v>7</v>
      </c>
      <c r="AD27" s="16">
        <v>190</v>
      </c>
      <c r="AE27" s="17">
        <f>Y27+AA27+AC27</f>
        <v>21</v>
      </c>
      <c r="AF27" s="17">
        <f>Z27+AB27+AD27</f>
        <v>570</v>
      </c>
      <c r="AG27" s="18">
        <f>K27+W27+AE27</f>
        <v>37</v>
      </c>
      <c r="AH27" s="18">
        <f>L27+X27+AF27</f>
        <v>990</v>
      </c>
      <c r="AI27" s="6"/>
    </row>
    <row r="28" spans="1:45" ht="34.5">
      <c r="A28" s="13">
        <v>2</v>
      </c>
      <c r="B28" s="1" t="s">
        <v>33</v>
      </c>
      <c r="C28" s="16">
        <v>1</v>
      </c>
      <c r="D28" s="16">
        <v>17</v>
      </c>
      <c r="E28" s="16">
        <v>1</v>
      </c>
      <c r="F28" s="16">
        <v>13</v>
      </c>
      <c r="G28" s="16">
        <v>2</v>
      </c>
      <c r="H28" s="16">
        <v>27</v>
      </c>
      <c r="I28" s="16">
        <v>2</v>
      </c>
      <c r="J28" s="16">
        <v>26</v>
      </c>
      <c r="K28" s="15">
        <f t="shared" ref="K28:L36" si="8">C28+E28+G28+I28</f>
        <v>6</v>
      </c>
      <c r="L28" s="15">
        <f t="shared" si="8"/>
        <v>83</v>
      </c>
      <c r="M28" s="16">
        <v>2</v>
      </c>
      <c r="N28" s="16">
        <v>28</v>
      </c>
      <c r="O28" s="16">
        <v>2</v>
      </c>
      <c r="P28" s="16">
        <v>32</v>
      </c>
      <c r="Q28" s="16">
        <v>2</v>
      </c>
      <c r="R28" s="16">
        <v>30</v>
      </c>
      <c r="S28" s="16">
        <v>1</v>
      </c>
      <c r="T28" s="16">
        <v>20</v>
      </c>
      <c r="U28" s="16">
        <v>2</v>
      </c>
      <c r="V28" s="16">
        <v>27</v>
      </c>
      <c r="W28" s="17">
        <f t="shared" ref="W28:X34" si="9">M28+O28+Q28+S28+U28</f>
        <v>9</v>
      </c>
      <c r="X28" s="17">
        <f t="shared" si="9"/>
        <v>137</v>
      </c>
      <c r="Y28" s="16">
        <v>1</v>
      </c>
      <c r="Z28" s="16">
        <v>22</v>
      </c>
      <c r="AA28" s="16">
        <v>2</v>
      </c>
      <c r="AB28" s="16">
        <v>30</v>
      </c>
      <c r="AC28" s="16">
        <v>1</v>
      </c>
      <c r="AD28" s="16">
        <v>11</v>
      </c>
      <c r="AE28" s="17">
        <f t="shared" ref="AE28:AF36" si="10">Y28+AA28+AC28</f>
        <v>4</v>
      </c>
      <c r="AF28" s="17">
        <f t="shared" si="10"/>
        <v>63</v>
      </c>
      <c r="AG28" s="18">
        <f t="shared" ref="AG28:AH36" si="11">K28+W28+AE28</f>
        <v>19</v>
      </c>
      <c r="AH28" s="18">
        <f t="shared" si="11"/>
        <v>283</v>
      </c>
      <c r="AI28" s="6"/>
    </row>
    <row r="29" spans="1:45" ht="51.75">
      <c r="A29" s="13">
        <v>3</v>
      </c>
      <c r="B29" s="1" t="s">
        <v>34</v>
      </c>
      <c r="C29" s="14"/>
      <c r="D29" s="14"/>
      <c r="E29" s="14"/>
      <c r="F29" s="14"/>
      <c r="G29" s="13"/>
      <c r="H29" s="13"/>
      <c r="I29" s="13"/>
      <c r="J29" s="13"/>
      <c r="K29" s="15">
        <f t="shared" si="8"/>
        <v>0</v>
      </c>
      <c r="L29" s="15">
        <f t="shared" si="8"/>
        <v>0</v>
      </c>
      <c r="M29" s="16"/>
      <c r="N29" s="16"/>
      <c r="O29" s="16"/>
      <c r="P29" s="16"/>
      <c r="Q29" s="16"/>
      <c r="R29" s="16"/>
      <c r="S29" s="16">
        <v>1</v>
      </c>
      <c r="T29" s="16">
        <v>20</v>
      </c>
      <c r="U29" s="16">
        <v>1</v>
      </c>
      <c r="V29" s="16">
        <v>20</v>
      </c>
      <c r="W29" s="16">
        <f>M29+O29+Q29+S29+U29</f>
        <v>2</v>
      </c>
      <c r="X29" s="16">
        <f>N29+P29+R29+T29+V29</f>
        <v>40</v>
      </c>
      <c r="Y29" s="16">
        <v>2</v>
      </c>
      <c r="Z29" s="16">
        <v>40</v>
      </c>
      <c r="AA29" s="16">
        <v>2</v>
      </c>
      <c r="AB29" s="16">
        <v>40</v>
      </c>
      <c r="AC29" s="16">
        <v>2</v>
      </c>
      <c r="AD29" s="16">
        <v>40</v>
      </c>
      <c r="AE29" s="17">
        <f t="shared" si="10"/>
        <v>6</v>
      </c>
      <c r="AF29" s="17">
        <f t="shared" si="10"/>
        <v>120</v>
      </c>
      <c r="AG29" s="18">
        <f t="shared" si="11"/>
        <v>8</v>
      </c>
      <c r="AH29" s="18">
        <f t="shared" si="11"/>
        <v>160</v>
      </c>
      <c r="AI29" s="6"/>
    </row>
    <row r="30" spans="1:45" ht="34.5">
      <c r="A30" s="13">
        <v>4</v>
      </c>
      <c r="B30" s="1" t="s">
        <v>35</v>
      </c>
      <c r="C30" s="14"/>
      <c r="D30" s="14"/>
      <c r="E30" s="14"/>
      <c r="F30" s="14"/>
      <c r="G30" s="13"/>
      <c r="H30" s="13"/>
      <c r="I30" s="13"/>
      <c r="J30" s="13"/>
      <c r="K30" s="15">
        <f t="shared" si="8"/>
        <v>0</v>
      </c>
      <c r="L30" s="15">
        <f t="shared" si="8"/>
        <v>0</v>
      </c>
      <c r="M30" s="16">
        <v>4</v>
      </c>
      <c r="N30" s="16">
        <v>60</v>
      </c>
      <c r="O30" s="16">
        <v>4</v>
      </c>
      <c r="P30" s="16">
        <v>61</v>
      </c>
      <c r="Q30" s="16">
        <v>3</v>
      </c>
      <c r="R30" s="16">
        <v>43</v>
      </c>
      <c r="S30" s="16">
        <v>6</v>
      </c>
      <c r="T30" s="16">
        <v>90</v>
      </c>
      <c r="U30" s="16">
        <v>5</v>
      </c>
      <c r="V30" s="16">
        <v>81</v>
      </c>
      <c r="W30" s="17">
        <f t="shared" si="9"/>
        <v>22</v>
      </c>
      <c r="X30" s="17">
        <f t="shared" si="9"/>
        <v>335</v>
      </c>
      <c r="Y30" s="16">
        <v>5</v>
      </c>
      <c r="Z30" s="16">
        <v>89</v>
      </c>
      <c r="AA30" s="16">
        <v>5</v>
      </c>
      <c r="AB30" s="16">
        <v>85</v>
      </c>
      <c r="AC30" s="16">
        <v>5</v>
      </c>
      <c r="AD30" s="16">
        <v>86</v>
      </c>
      <c r="AE30" s="17">
        <f t="shared" si="10"/>
        <v>15</v>
      </c>
      <c r="AF30" s="17">
        <f t="shared" si="10"/>
        <v>260</v>
      </c>
      <c r="AG30" s="18">
        <f t="shared" si="11"/>
        <v>37</v>
      </c>
      <c r="AH30" s="18">
        <f t="shared" si="11"/>
        <v>595</v>
      </c>
      <c r="AI30" s="6"/>
    </row>
    <row r="31" spans="1:45" ht="51.75">
      <c r="A31" s="13">
        <v>5</v>
      </c>
      <c r="B31" s="1" t="s">
        <v>36</v>
      </c>
      <c r="C31" s="14"/>
      <c r="D31" s="14"/>
      <c r="E31" s="14"/>
      <c r="F31" s="14"/>
      <c r="G31" s="13"/>
      <c r="H31" s="13"/>
      <c r="I31" s="13"/>
      <c r="J31" s="13"/>
      <c r="K31" s="15">
        <f t="shared" si="8"/>
        <v>0</v>
      </c>
      <c r="L31" s="15">
        <f t="shared" si="8"/>
        <v>0</v>
      </c>
      <c r="M31" s="16"/>
      <c r="N31" s="16"/>
      <c r="O31" s="16">
        <v>3</v>
      </c>
      <c r="P31" s="16">
        <v>42</v>
      </c>
      <c r="Q31" s="16">
        <v>3</v>
      </c>
      <c r="R31" s="16">
        <v>42</v>
      </c>
      <c r="S31" s="16">
        <v>4</v>
      </c>
      <c r="T31" s="16">
        <v>48</v>
      </c>
      <c r="U31" s="16">
        <v>4</v>
      </c>
      <c r="V31" s="16">
        <v>48</v>
      </c>
      <c r="W31" s="17">
        <f t="shared" si="9"/>
        <v>14</v>
      </c>
      <c r="X31" s="17">
        <f t="shared" si="9"/>
        <v>180</v>
      </c>
      <c r="Y31" s="14"/>
      <c r="Z31" s="14"/>
      <c r="AA31" s="14"/>
      <c r="AB31" s="14"/>
      <c r="AC31" s="13"/>
      <c r="AD31" s="13"/>
      <c r="AE31" s="17">
        <f t="shared" si="10"/>
        <v>0</v>
      </c>
      <c r="AF31" s="17">
        <f t="shared" si="10"/>
        <v>0</v>
      </c>
      <c r="AG31" s="18">
        <f t="shared" si="11"/>
        <v>14</v>
      </c>
      <c r="AH31" s="18">
        <f t="shared" si="11"/>
        <v>180</v>
      </c>
      <c r="AI31" s="6"/>
    </row>
    <row r="32" spans="1:45" ht="69">
      <c r="A32" s="13">
        <v>6</v>
      </c>
      <c r="B32" s="1" t="s">
        <v>37</v>
      </c>
      <c r="C32" s="14"/>
      <c r="D32" s="14"/>
      <c r="E32" s="14"/>
      <c r="F32" s="14"/>
      <c r="G32" s="13"/>
      <c r="H32" s="13"/>
      <c r="I32" s="13"/>
      <c r="J32" s="13"/>
      <c r="K32" s="15">
        <f t="shared" si="8"/>
        <v>0</v>
      </c>
      <c r="L32" s="15">
        <f t="shared" si="8"/>
        <v>0</v>
      </c>
      <c r="M32" s="16"/>
      <c r="N32" s="16"/>
      <c r="O32" s="16"/>
      <c r="P32" s="16"/>
      <c r="Q32" s="16">
        <v>2</v>
      </c>
      <c r="R32" s="16">
        <v>50</v>
      </c>
      <c r="S32" s="16">
        <v>1</v>
      </c>
      <c r="T32" s="16">
        <v>28</v>
      </c>
      <c r="U32" s="16">
        <v>2</v>
      </c>
      <c r="V32" s="16">
        <v>54</v>
      </c>
      <c r="W32" s="17">
        <f t="shared" si="9"/>
        <v>5</v>
      </c>
      <c r="X32" s="17">
        <f t="shared" si="9"/>
        <v>132</v>
      </c>
      <c r="Y32" s="16">
        <v>2</v>
      </c>
      <c r="Z32" s="16">
        <v>50</v>
      </c>
      <c r="AA32" s="16">
        <v>2</v>
      </c>
      <c r="AB32" s="16">
        <v>47</v>
      </c>
      <c r="AC32" s="16">
        <v>2</v>
      </c>
      <c r="AD32" s="16">
        <v>28</v>
      </c>
      <c r="AE32" s="17">
        <f t="shared" si="10"/>
        <v>6</v>
      </c>
      <c r="AF32" s="17">
        <f t="shared" si="10"/>
        <v>125</v>
      </c>
      <c r="AG32" s="18">
        <f t="shared" si="11"/>
        <v>11</v>
      </c>
      <c r="AH32" s="18">
        <f t="shared" si="11"/>
        <v>257</v>
      </c>
      <c r="AI32" s="6"/>
    </row>
    <row r="33" spans="1:35" ht="51.75">
      <c r="A33" s="13">
        <v>7</v>
      </c>
      <c r="B33" s="1" t="s">
        <v>38</v>
      </c>
      <c r="C33" s="16">
        <v>2</v>
      </c>
      <c r="D33" s="16">
        <v>33</v>
      </c>
      <c r="E33" s="16">
        <v>2</v>
      </c>
      <c r="F33" s="16">
        <v>51</v>
      </c>
      <c r="G33" s="16">
        <v>2</v>
      </c>
      <c r="H33" s="16">
        <v>39</v>
      </c>
      <c r="I33" s="16">
        <v>2</v>
      </c>
      <c r="J33" s="16">
        <v>48</v>
      </c>
      <c r="K33" s="15">
        <f t="shared" ref="K33" si="12">C33+E33+G33+I33</f>
        <v>8</v>
      </c>
      <c r="L33" s="15">
        <f t="shared" ref="L33" si="13">D33+F33+H33+J33</f>
        <v>171</v>
      </c>
      <c r="M33" s="16">
        <v>2</v>
      </c>
      <c r="N33" s="16">
        <v>60</v>
      </c>
      <c r="O33" s="16">
        <v>2</v>
      </c>
      <c r="P33" s="16">
        <v>65</v>
      </c>
      <c r="Q33" s="16">
        <v>2</v>
      </c>
      <c r="R33" s="16">
        <v>62</v>
      </c>
      <c r="S33" s="16">
        <v>1</v>
      </c>
      <c r="T33" s="16">
        <v>57</v>
      </c>
      <c r="U33" s="16">
        <v>2</v>
      </c>
      <c r="V33" s="16">
        <v>53</v>
      </c>
      <c r="W33" s="17">
        <f t="shared" ref="W33" si="14">M33+O33+Q33+S33+U33</f>
        <v>9</v>
      </c>
      <c r="X33" s="17">
        <f t="shared" ref="X33" si="15">N33+P33+R33+T33+V33</f>
        <v>297</v>
      </c>
      <c r="Y33" s="16">
        <v>2</v>
      </c>
      <c r="Z33" s="16">
        <v>42</v>
      </c>
      <c r="AA33" s="16">
        <v>2</v>
      </c>
      <c r="AB33" s="16">
        <v>58</v>
      </c>
      <c r="AC33" s="16">
        <v>2</v>
      </c>
      <c r="AD33" s="16">
        <v>39</v>
      </c>
      <c r="AE33" s="17">
        <f t="shared" si="10"/>
        <v>6</v>
      </c>
      <c r="AF33" s="17">
        <f t="shared" si="10"/>
        <v>139</v>
      </c>
      <c r="AG33" s="18">
        <f t="shared" si="11"/>
        <v>23</v>
      </c>
      <c r="AH33" s="18">
        <f t="shared" si="11"/>
        <v>607</v>
      </c>
      <c r="AI33" s="6"/>
    </row>
    <row r="34" spans="1:35" ht="34.5">
      <c r="A34" s="13">
        <v>8</v>
      </c>
      <c r="B34" s="2" t="s">
        <v>39</v>
      </c>
      <c r="C34" s="16"/>
      <c r="D34" s="16"/>
      <c r="E34" s="16"/>
      <c r="F34" s="16"/>
      <c r="G34" s="16"/>
      <c r="H34" s="16"/>
      <c r="I34" s="16">
        <v>1</v>
      </c>
      <c r="J34" s="16">
        <v>15</v>
      </c>
      <c r="K34" s="15">
        <f t="shared" si="8"/>
        <v>1</v>
      </c>
      <c r="L34" s="15">
        <f t="shared" si="8"/>
        <v>15</v>
      </c>
      <c r="M34" s="16">
        <v>1</v>
      </c>
      <c r="N34" s="16">
        <v>17</v>
      </c>
      <c r="O34" s="16">
        <v>1</v>
      </c>
      <c r="P34" s="16">
        <v>15</v>
      </c>
      <c r="Q34" s="16">
        <v>1</v>
      </c>
      <c r="R34" s="16">
        <v>16</v>
      </c>
      <c r="S34" s="16">
        <v>1</v>
      </c>
      <c r="T34" s="16">
        <v>15</v>
      </c>
      <c r="U34" s="16">
        <v>2</v>
      </c>
      <c r="V34" s="16">
        <v>44</v>
      </c>
      <c r="W34" s="17">
        <f t="shared" si="9"/>
        <v>6</v>
      </c>
      <c r="X34" s="17">
        <f t="shared" si="9"/>
        <v>107</v>
      </c>
      <c r="Y34" s="14"/>
      <c r="Z34" s="14"/>
      <c r="AA34" s="14"/>
      <c r="AB34" s="14"/>
      <c r="AC34" s="13"/>
      <c r="AD34" s="13"/>
      <c r="AE34" s="17">
        <f t="shared" si="10"/>
        <v>0</v>
      </c>
      <c r="AF34" s="17">
        <f t="shared" si="10"/>
        <v>0</v>
      </c>
      <c r="AG34" s="18">
        <f t="shared" si="11"/>
        <v>7</v>
      </c>
      <c r="AH34" s="18">
        <f t="shared" si="11"/>
        <v>122</v>
      </c>
      <c r="AI34" s="6"/>
    </row>
    <row r="35" spans="1:35" ht="34.5">
      <c r="A35" s="13">
        <v>9</v>
      </c>
      <c r="B35" s="2" t="s">
        <v>40</v>
      </c>
      <c r="C35" s="14"/>
      <c r="D35" s="14"/>
      <c r="E35" s="14"/>
      <c r="F35" s="14"/>
      <c r="G35" s="13"/>
      <c r="H35" s="13"/>
      <c r="I35" s="13"/>
      <c r="J35" s="13"/>
      <c r="K35" s="15">
        <f t="shared" si="8"/>
        <v>0</v>
      </c>
      <c r="L35" s="15">
        <f t="shared" si="8"/>
        <v>0</v>
      </c>
      <c r="M35" s="16"/>
      <c r="N35" s="16"/>
      <c r="O35" s="16"/>
      <c r="P35" s="16"/>
      <c r="Q35" s="16">
        <v>1</v>
      </c>
      <c r="R35" s="16">
        <v>30</v>
      </c>
      <c r="S35" s="16">
        <v>3</v>
      </c>
      <c r="T35" s="16">
        <v>58</v>
      </c>
      <c r="U35" s="16">
        <v>4</v>
      </c>
      <c r="V35" s="16">
        <v>82</v>
      </c>
      <c r="W35" s="16">
        <f t="shared" ref="W35:X37" si="16">M35+O35+Q35+S35+U35</f>
        <v>8</v>
      </c>
      <c r="X35" s="16">
        <f t="shared" si="16"/>
        <v>170</v>
      </c>
      <c r="Y35" s="16">
        <v>2</v>
      </c>
      <c r="Z35" s="16">
        <v>57</v>
      </c>
      <c r="AA35" s="16">
        <v>2</v>
      </c>
      <c r="AB35" s="16">
        <v>50</v>
      </c>
      <c r="AC35" s="16">
        <v>3</v>
      </c>
      <c r="AD35" s="16">
        <v>70</v>
      </c>
      <c r="AE35" s="17">
        <f t="shared" si="10"/>
        <v>7</v>
      </c>
      <c r="AF35" s="17">
        <f t="shared" si="10"/>
        <v>177</v>
      </c>
      <c r="AG35" s="18">
        <f t="shared" si="11"/>
        <v>15</v>
      </c>
      <c r="AH35" s="18">
        <f t="shared" si="11"/>
        <v>347</v>
      </c>
      <c r="AI35" s="6"/>
    </row>
    <row r="36" spans="1:35" ht="34.5">
      <c r="A36" s="13">
        <v>10</v>
      </c>
      <c r="B36" s="2" t="s">
        <v>41</v>
      </c>
      <c r="C36" s="14"/>
      <c r="D36" s="14"/>
      <c r="E36" s="14"/>
      <c r="F36" s="14"/>
      <c r="G36" s="13"/>
      <c r="H36" s="13"/>
      <c r="I36" s="13"/>
      <c r="J36" s="13"/>
      <c r="K36" s="15">
        <f t="shared" si="8"/>
        <v>0</v>
      </c>
      <c r="L36" s="15">
        <f t="shared" si="8"/>
        <v>0</v>
      </c>
      <c r="M36" s="16"/>
      <c r="N36" s="16"/>
      <c r="O36" s="16"/>
      <c r="P36" s="16"/>
      <c r="Q36" s="16">
        <v>1</v>
      </c>
      <c r="R36" s="16">
        <v>20</v>
      </c>
      <c r="S36" s="16">
        <v>2</v>
      </c>
      <c r="T36" s="16">
        <v>40</v>
      </c>
      <c r="U36" s="16">
        <v>2</v>
      </c>
      <c r="V36" s="16">
        <v>40</v>
      </c>
      <c r="W36" s="16">
        <f t="shared" si="16"/>
        <v>5</v>
      </c>
      <c r="X36" s="16">
        <f t="shared" si="16"/>
        <v>100</v>
      </c>
      <c r="Y36" s="16">
        <v>1</v>
      </c>
      <c r="Z36" s="16">
        <v>25</v>
      </c>
      <c r="AA36" s="16">
        <v>1</v>
      </c>
      <c r="AB36" s="16">
        <v>20</v>
      </c>
      <c r="AC36" s="16">
        <v>1</v>
      </c>
      <c r="AD36" s="22">
        <v>25</v>
      </c>
      <c r="AE36" s="17">
        <f t="shared" si="10"/>
        <v>3</v>
      </c>
      <c r="AF36" s="17">
        <f t="shared" si="10"/>
        <v>70</v>
      </c>
      <c r="AG36" s="18">
        <f t="shared" si="11"/>
        <v>8</v>
      </c>
      <c r="AH36" s="18">
        <f t="shared" si="11"/>
        <v>170</v>
      </c>
      <c r="AI36" s="6"/>
    </row>
    <row r="37" spans="1:35" ht="55.5" customHeight="1">
      <c r="A37" s="13"/>
      <c r="B37" s="19" t="s">
        <v>21</v>
      </c>
      <c r="C37" s="20">
        <f t="shared" ref="C37:J37" si="17">SUM(C27:C36)</f>
        <v>3</v>
      </c>
      <c r="D37" s="20">
        <f t="shared" si="17"/>
        <v>50</v>
      </c>
      <c r="E37" s="20">
        <f t="shared" si="17"/>
        <v>3</v>
      </c>
      <c r="F37" s="20">
        <f t="shared" si="17"/>
        <v>64</v>
      </c>
      <c r="G37" s="20">
        <f t="shared" si="17"/>
        <v>4</v>
      </c>
      <c r="H37" s="20">
        <f t="shared" si="17"/>
        <v>66</v>
      </c>
      <c r="I37" s="20">
        <f t="shared" si="17"/>
        <v>5</v>
      </c>
      <c r="J37" s="20">
        <f t="shared" si="17"/>
        <v>89</v>
      </c>
      <c r="K37" s="20">
        <f>C37+E37+G37+I37</f>
        <v>15</v>
      </c>
      <c r="L37" s="20">
        <f>D37+F37+H37+J37</f>
        <v>269</v>
      </c>
      <c r="M37" s="20">
        <f t="shared" ref="M37:V37" si="18">SUM(M27:M36)</f>
        <v>9</v>
      </c>
      <c r="N37" s="20">
        <f t="shared" si="18"/>
        <v>165</v>
      </c>
      <c r="O37" s="20">
        <f t="shared" si="18"/>
        <v>12</v>
      </c>
      <c r="P37" s="20">
        <f t="shared" si="18"/>
        <v>215</v>
      </c>
      <c r="Q37" s="20">
        <f t="shared" si="18"/>
        <v>20</v>
      </c>
      <c r="R37" s="20">
        <f t="shared" si="18"/>
        <v>423</v>
      </c>
      <c r="S37" s="20">
        <f t="shared" si="18"/>
        <v>26</v>
      </c>
      <c r="T37" s="20">
        <f t="shared" si="18"/>
        <v>536</v>
      </c>
      <c r="U37" s="20">
        <f t="shared" si="18"/>
        <v>29</v>
      </c>
      <c r="V37" s="20">
        <f t="shared" si="18"/>
        <v>579</v>
      </c>
      <c r="W37" s="20">
        <f t="shared" si="16"/>
        <v>96</v>
      </c>
      <c r="X37" s="20">
        <f t="shared" si="16"/>
        <v>1918</v>
      </c>
      <c r="Y37" s="20">
        <f t="shared" ref="Y37:AD37" si="19">SUM(Y27:Y36)</f>
        <v>22</v>
      </c>
      <c r="Z37" s="20">
        <f t="shared" si="19"/>
        <v>505</v>
      </c>
      <c r="AA37" s="20">
        <f t="shared" si="19"/>
        <v>23</v>
      </c>
      <c r="AB37" s="20">
        <f t="shared" si="19"/>
        <v>530</v>
      </c>
      <c r="AC37" s="20">
        <f t="shared" si="19"/>
        <v>23</v>
      </c>
      <c r="AD37" s="20">
        <f t="shared" si="19"/>
        <v>489</v>
      </c>
      <c r="AE37" s="20">
        <f>Y37+AA37+AC37</f>
        <v>68</v>
      </c>
      <c r="AF37" s="20">
        <f>Z37+AB37+AD37</f>
        <v>1524</v>
      </c>
      <c r="AG37" s="21">
        <f>K37+W37+AE37</f>
        <v>179</v>
      </c>
      <c r="AH37" s="21">
        <f>L37+X37+AF37</f>
        <v>3711</v>
      </c>
      <c r="AI37" s="6"/>
    </row>
    <row r="39" spans="1:35">
      <c r="A39" s="30" t="s">
        <v>25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1"/>
      <c r="AI39" s="6"/>
    </row>
    <row r="40" spans="1:3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7"/>
    </row>
    <row r="41" spans="1:35" ht="15.75" customHeight="1" thickBot="1">
      <c r="A41" s="33" t="s">
        <v>0</v>
      </c>
      <c r="B41" s="36" t="s">
        <v>1</v>
      </c>
      <c r="C41" s="39" t="s">
        <v>2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1"/>
      <c r="AI41" s="6"/>
    </row>
    <row r="42" spans="1:35" ht="15" customHeight="1">
      <c r="A42" s="34"/>
      <c r="B42" s="37"/>
      <c r="C42" s="42" t="s">
        <v>3</v>
      </c>
      <c r="D42" s="43"/>
      <c r="E42" s="42" t="s">
        <v>4</v>
      </c>
      <c r="F42" s="43"/>
      <c r="G42" s="42" t="s">
        <v>5</v>
      </c>
      <c r="H42" s="43"/>
      <c r="I42" s="42" t="s">
        <v>6</v>
      </c>
      <c r="J42" s="43"/>
      <c r="K42" s="44" t="s">
        <v>7</v>
      </c>
      <c r="L42" s="45"/>
      <c r="M42" s="42" t="s">
        <v>8</v>
      </c>
      <c r="N42" s="43"/>
      <c r="O42" s="42" t="s">
        <v>9</v>
      </c>
      <c r="P42" s="43"/>
      <c r="Q42" s="42" t="s">
        <v>10</v>
      </c>
      <c r="R42" s="43"/>
      <c r="S42" s="42" t="s">
        <v>11</v>
      </c>
      <c r="T42" s="43"/>
      <c r="U42" s="42" t="s">
        <v>12</v>
      </c>
      <c r="V42" s="43"/>
      <c r="W42" s="44" t="s">
        <v>13</v>
      </c>
      <c r="X42" s="45"/>
      <c r="Y42" s="42" t="s">
        <v>14</v>
      </c>
      <c r="Z42" s="43"/>
      <c r="AA42" s="42" t="s">
        <v>15</v>
      </c>
      <c r="AB42" s="43"/>
      <c r="AC42" s="42" t="s">
        <v>16</v>
      </c>
      <c r="AD42" s="43"/>
      <c r="AE42" s="44" t="s">
        <v>17</v>
      </c>
      <c r="AF42" s="45"/>
      <c r="AG42" s="46" t="s">
        <v>18</v>
      </c>
      <c r="AH42" s="47"/>
      <c r="AI42" s="6"/>
    </row>
    <row r="43" spans="1:35" ht="67.5" customHeight="1">
      <c r="A43" s="35"/>
      <c r="B43" s="38"/>
      <c r="C43" s="8" t="s">
        <v>19</v>
      </c>
      <c r="D43" s="8" t="s">
        <v>20</v>
      </c>
      <c r="E43" s="8" t="s">
        <v>19</v>
      </c>
      <c r="F43" s="8" t="s">
        <v>20</v>
      </c>
      <c r="G43" s="8" t="s">
        <v>19</v>
      </c>
      <c r="H43" s="8" t="s">
        <v>20</v>
      </c>
      <c r="I43" s="8" t="s">
        <v>19</v>
      </c>
      <c r="J43" s="8" t="s">
        <v>20</v>
      </c>
      <c r="K43" s="9" t="s">
        <v>19</v>
      </c>
      <c r="L43" s="9" t="s">
        <v>20</v>
      </c>
      <c r="M43" s="8" t="s">
        <v>19</v>
      </c>
      <c r="N43" s="8" t="s">
        <v>20</v>
      </c>
      <c r="O43" s="8" t="s">
        <v>19</v>
      </c>
      <c r="P43" s="8" t="s">
        <v>20</v>
      </c>
      <c r="Q43" s="8" t="s">
        <v>19</v>
      </c>
      <c r="R43" s="8" t="s">
        <v>20</v>
      </c>
      <c r="S43" s="8" t="s">
        <v>19</v>
      </c>
      <c r="T43" s="8" t="s">
        <v>20</v>
      </c>
      <c r="U43" s="8" t="s">
        <v>19</v>
      </c>
      <c r="V43" s="8" t="s">
        <v>20</v>
      </c>
      <c r="W43" s="9" t="s">
        <v>19</v>
      </c>
      <c r="X43" s="9" t="s">
        <v>20</v>
      </c>
      <c r="Y43" s="8" t="s">
        <v>19</v>
      </c>
      <c r="Z43" s="8" t="s">
        <v>20</v>
      </c>
      <c r="AA43" s="8" t="s">
        <v>19</v>
      </c>
      <c r="AB43" s="8" t="s">
        <v>20</v>
      </c>
      <c r="AC43" s="8" t="s">
        <v>19</v>
      </c>
      <c r="AD43" s="8" t="s">
        <v>20</v>
      </c>
      <c r="AE43" s="8" t="s">
        <v>19</v>
      </c>
      <c r="AF43" s="8" t="s">
        <v>20</v>
      </c>
      <c r="AG43" s="10" t="s">
        <v>19</v>
      </c>
      <c r="AH43" s="9" t="s">
        <v>20</v>
      </c>
      <c r="AI43" s="6"/>
    </row>
    <row r="44" spans="1:35">
      <c r="A44" s="11">
        <v>1</v>
      </c>
      <c r="B44" s="11">
        <v>2</v>
      </c>
      <c r="C44" s="11">
        <v>3</v>
      </c>
      <c r="D44" s="11">
        <v>4</v>
      </c>
      <c r="E44" s="11">
        <v>5</v>
      </c>
      <c r="F44" s="11">
        <v>6</v>
      </c>
      <c r="G44" s="11">
        <v>7</v>
      </c>
      <c r="H44" s="11">
        <v>8</v>
      </c>
      <c r="I44" s="11">
        <v>9</v>
      </c>
      <c r="J44" s="11">
        <v>10</v>
      </c>
      <c r="K44" s="11">
        <v>11</v>
      </c>
      <c r="L44" s="11">
        <v>12</v>
      </c>
      <c r="M44" s="11">
        <v>13</v>
      </c>
      <c r="N44" s="11">
        <v>14</v>
      </c>
      <c r="O44" s="11">
        <v>15</v>
      </c>
      <c r="P44" s="11">
        <v>16</v>
      </c>
      <c r="Q44" s="11">
        <v>17</v>
      </c>
      <c r="R44" s="11">
        <v>18</v>
      </c>
      <c r="S44" s="11">
        <v>19</v>
      </c>
      <c r="T44" s="11">
        <v>20</v>
      </c>
      <c r="U44" s="11">
        <v>21</v>
      </c>
      <c r="V44" s="11">
        <v>22</v>
      </c>
      <c r="W44" s="11">
        <v>23</v>
      </c>
      <c r="X44" s="11">
        <v>24</v>
      </c>
      <c r="Y44" s="11">
        <v>25</v>
      </c>
      <c r="Z44" s="11">
        <v>26</v>
      </c>
      <c r="AA44" s="11">
        <v>27</v>
      </c>
      <c r="AB44" s="11">
        <v>28</v>
      </c>
      <c r="AC44" s="11">
        <v>29</v>
      </c>
      <c r="AD44" s="11">
        <v>30</v>
      </c>
      <c r="AE44" s="11">
        <v>31</v>
      </c>
      <c r="AF44" s="11">
        <v>32</v>
      </c>
      <c r="AG44" s="12">
        <v>33</v>
      </c>
      <c r="AH44" s="11">
        <v>34</v>
      </c>
      <c r="AI44" s="6"/>
    </row>
    <row r="45" spans="1:35" ht="51.75">
      <c r="A45" s="13">
        <v>1</v>
      </c>
      <c r="B45" s="1" t="s">
        <v>32</v>
      </c>
      <c r="C45" s="13">
        <f t="shared" ref="C45:J54" si="20">(C9*2+C27)/3</f>
        <v>0</v>
      </c>
      <c r="D45" s="13">
        <f t="shared" si="20"/>
        <v>0</v>
      </c>
      <c r="E45" s="13">
        <f t="shared" si="20"/>
        <v>0</v>
      </c>
      <c r="F45" s="13">
        <f t="shared" si="20"/>
        <v>0</v>
      </c>
      <c r="G45" s="13">
        <f t="shared" si="20"/>
        <v>0</v>
      </c>
      <c r="H45" s="13">
        <f t="shared" si="20"/>
        <v>0</v>
      </c>
      <c r="I45" s="13">
        <f t="shared" si="20"/>
        <v>0</v>
      </c>
      <c r="J45" s="13">
        <f t="shared" si="20"/>
        <v>0</v>
      </c>
      <c r="K45" s="15">
        <f>C45+E45+G45+I45</f>
        <v>0</v>
      </c>
      <c r="L45" s="15">
        <f>D45+F45+H45+J45</f>
        <v>0</v>
      </c>
      <c r="M45" s="13">
        <f t="shared" ref="M45:V45" si="21">(M9*2+M27)/3</f>
        <v>0</v>
      </c>
      <c r="N45" s="13">
        <f t="shared" si="21"/>
        <v>0</v>
      </c>
      <c r="O45" s="13">
        <f t="shared" si="21"/>
        <v>0</v>
      </c>
      <c r="P45" s="13">
        <f t="shared" si="21"/>
        <v>0</v>
      </c>
      <c r="Q45" s="13">
        <f t="shared" si="21"/>
        <v>5</v>
      </c>
      <c r="R45" s="13">
        <f t="shared" si="21"/>
        <v>130</v>
      </c>
      <c r="S45" s="13">
        <f t="shared" si="21"/>
        <v>6</v>
      </c>
      <c r="T45" s="13">
        <f t="shared" si="21"/>
        <v>160</v>
      </c>
      <c r="U45" s="13">
        <f t="shared" si="21"/>
        <v>5</v>
      </c>
      <c r="V45" s="13">
        <f t="shared" si="21"/>
        <v>130</v>
      </c>
      <c r="W45" s="17">
        <f>M45+O45+Q45+S45+U45</f>
        <v>16</v>
      </c>
      <c r="X45" s="17">
        <f>N45+P45+R45+T45+V45</f>
        <v>420</v>
      </c>
      <c r="Y45" s="13">
        <f t="shared" ref="Y45:AD54" si="22">(Y9*2+Y27)/3</f>
        <v>7</v>
      </c>
      <c r="Z45" s="13">
        <f t="shared" si="22"/>
        <v>180</v>
      </c>
      <c r="AA45" s="13">
        <f t="shared" si="22"/>
        <v>7</v>
      </c>
      <c r="AB45" s="13">
        <f t="shared" si="22"/>
        <v>200</v>
      </c>
      <c r="AC45" s="13">
        <f t="shared" si="22"/>
        <v>7</v>
      </c>
      <c r="AD45" s="13">
        <f t="shared" si="22"/>
        <v>190</v>
      </c>
      <c r="AE45" s="17">
        <f>Y45+AA45+AC45</f>
        <v>21</v>
      </c>
      <c r="AF45" s="17">
        <f>Z45+AB45+AD45</f>
        <v>570</v>
      </c>
      <c r="AG45" s="18">
        <f>K45+W45+AE45</f>
        <v>37</v>
      </c>
      <c r="AH45" s="18">
        <f>L45+X45+AF45</f>
        <v>990</v>
      </c>
      <c r="AI45" s="6"/>
    </row>
    <row r="46" spans="1:35" ht="34.5">
      <c r="A46" s="13">
        <v>2</v>
      </c>
      <c r="B46" s="1" t="s">
        <v>33</v>
      </c>
      <c r="C46" s="13">
        <f t="shared" si="20"/>
        <v>1</v>
      </c>
      <c r="D46" s="13">
        <f t="shared" si="20"/>
        <v>17</v>
      </c>
      <c r="E46" s="13">
        <f t="shared" si="20"/>
        <v>1</v>
      </c>
      <c r="F46" s="13">
        <f t="shared" si="20"/>
        <v>13</v>
      </c>
      <c r="G46" s="13">
        <f t="shared" si="20"/>
        <v>2</v>
      </c>
      <c r="H46" s="13">
        <f t="shared" si="20"/>
        <v>27</v>
      </c>
      <c r="I46" s="13">
        <f t="shared" si="20"/>
        <v>2</v>
      </c>
      <c r="J46" s="13">
        <f t="shared" si="20"/>
        <v>26</v>
      </c>
      <c r="K46" s="15">
        <f t="shared" ref="K46:L54" si="23">C46+E46+G46+I46</f>
        <v>6</v>
      </c>
      <c r="L46" s="15">
        <f t="shared" si="23"/>
        <v>83</v>
      </c>
      <c r="M46" s="13">
        <f t="shared" ref="M46:V46" si="24">(M10*2+M28)/3</f>
        <v>2</v>
      </c>
      <c r="N46" s="13">
        <f t="shared" si="24"/>
        <v>30</v>
      </c>
      <c r="O46" s="13">
        <f t="shared" si="24"/>
        <v>2</v>
      </c>
      <c r="P46" s="13">
        <f t="shared" si="24"/>
        <v>32</v>
      </c>
      <c r="Q46" s="13">
        <f t="shared" si="24"/>
        <v>1.3333333333333333</v>
      </c>
      <c r="R46" s="13">
        <f t="shared" si="24"/>
        <v>22.666666666666668</v>
      </c>
      <c r="S46" s="13">
        <f t="shared" si="24"/>
        <v>1.6666666666666667</v>
      </c>
      <c r="T46" s="13">
        <f t="shared" si="24"/>
        <v>26.666666666666668</v>
      </c>
      <c r="U46" s="13">
        <f t="shared" si="24"/>
        <v>2</v>
      </c>
      <c r="V46" s="13">
        <f t="shared" si="24"/>
        <v>26.333333333333332</v>
      </c>
      <c r="W46" s="17">
        <f t="shared" ref="W46:X54" si="25">M46+O46+Q46+S46+U46</f>
        <v>9</v>
      </c>
      <c r="X46" s="17">
        <f t="shared" si="25"/>
        <v>137.66666666666669</v>
      </c>
      <c r="Y46" s="13">
        <f t="shared" si="22"/>
        <v>1.6666666666666667</v>
      </c>
      <c r="Z46" s="13">
        <f t="shared" si="22"/>
        <v>27.333333333333332</v>
      </c>
      <c r="AA46" s="13">
        <f t="shared" si="22"/>
        <v>1.3333333333333333</v>
      </c>
      <c r="AB46" s="13">
        <f t="shared" si="22"/>
        <v>17.333333333333332</v>
      </c>
      <c r="AC46" s="13">
        <f t="shared" si="22"/>
        <v>1</v>
      </c>
      <c r="AD46" s="13">
        <f t="shared" si="22"/>
        <v>10.333333333333334</v>
      </c>
      <c r="AE46" s="17">
        <f t="shared" ref="AE46:AF54" si="26">Y46+AA46+AC46</f>
        <v>4</v>
      </c>
      <c r="AF46" s="17">
        <f t="shared" si="26"/>
        <v>55</v>
      </c>
      <c r="AG46" s="18">
        <f t="shared" ref="AG46:AH54" si="27">K46+W46+AE46</f>
        <v>19</v>
      </c>
      <c r="AH46" s="18">
        <f>L46+X46+AF46</f>
        <v>275.66666666666669</v>
      </c>
      <c r="AI46" s="6"/>
    </row>
    <row r="47" spans="1:35" ht="51.75">
      <c r="A47" s="13">
        <v>3</v>
      </c>
      <c r="B47" s="1" t="s">
        <v>34</v>
      </c>
      <c r="C47" s="13">
        <f t="shared" si="20"/>
        <v>0</v>
      </c>
      <c r="D47" s="13">
        <f t="shared" si="20"/>
        <v>0</v>
      </c>
      <c r="E47" s="13">
        <f t="shared" si="20"/>
        <v>0</v>
      </c>
      <c r="F47" s="13">
        <f t="shared" si="20"/>
        <v>0</v>
      </c>
      <c r="G47" s="13">
        <f t="shared" si="20"/>
        <v>0</v>
      </c>
      <c r="H47" s="13">
        <f t="shared" si="20"/>
        <v>0</v>
      </c>
      <c r="I47" s="13">
        <f t="shared" si="20"/>
        <v>0</v>
      </c>
      <c r="J47" s="13">
        <f t="shared" si="20"/>
        <v>0</v>
      </c>
      <c r="K47" s="15">
        <f t="shared" si="23"/>
        <v>0</v>
      </c>
      <c r="L47" s="15">
        <f t="shared" si="23"/>
        <v>0</v>
      </c>
      <c r="M47" s="13">
        <f t="shared" ref="M47:V47" si="28">(M11*2+M29)/3</f>
        <v>0</v>
      </c>
      <c r="N47" s="13">
        <f t="shared" si="28"/>
        <v>0</v>
      </c>
      <c r="O47" s="13">
        <f t="shared" si="28"/>
        <v>0</v>
      </c>
      <c r="P47" s="13">
        <f t="shared" si="28"/>
        <v>0</v>
      </c>
      <c r="Q47" s="13">
        <f t="shared" si="28"/>
        <v>0</v>
      </c>
      <c r="R47" s="13">
        <f t="shared" si="28"/>
        <v>0</v>
      </c>
      <c r="S47" s="13">
        <f t="shared" si="28"/>
        <v>1</v>
      </c>
      <c r="T47" s="13">
        <f t="shared" si="28"/>
        <v>20</v>
      </c>
      <c r="U47" s="13">
        <f t="shared" si="28"/>
        <v>1</v>
      </c>
      <c r="V47" s="13">
        <f t="shared" si="28"/>
        <v>20</v>
      </c>
      <c r="W47" s="17">
        <f t="shared" si="25"/>
        <v>2</v>
      </c>
      <c r="X47" s="17">
        <f t="shared" si="25"/>
        <v>40</v>
      </c>
      <c r="Y47" s="13">
        <f t="shared" si="22"/>
        <v>2</v>
      </c>
      <c r="Z47" s="13">
        <f t="shared" si="22"/>
        <v>40</v>
      </c>
      <c r="AA47" s="13">
        <f t="shared" si="22"/>
        <v>2</v>
      </c>
      <c r="AB47" s="13">
        <f t="shared" si="22"/>
        <v>40</v>
      </c>
      <c r="AC47" s="13">
        <f t="shared" si="22"/>
        <v>2</v>
      </c>
      <c r="AD47" s="13">
        <f t="shared" si="22"/>
        <v>40</v>
      </c>
      <c r="AE47" s="17">
        <f t="shared" si="26"/>
        <v>6</v>
      </c>
      <c r="AF47" s="17">
        <f t="shared" si="26"/>
        <v>120</v>
      </c>
      <c r="AG47" s="18">
        <f t="shared" si="27"/>
        <v>8</v>
      </c>
      <c r="AH47" s="18">
        <f t="shared" si="27"/>
        <v>160</v>
      </c>
      <c r="AI47" s="6"/>
    </row>
    <row r="48" spans="1:35" ht="34.5">
      <c r="A48" s="13">
        <v>4</v>
      </c>
      <c r="B48" s="1" t="s">
        <v>35</v>
      </c>
      <c r="C48" s="13">
        <f t="shared" si="20"/>
        <v>0</v>
      </c>
      <c r="D48" s="13">
        <f t="shared" si="20"/>
        <v>0</v>
      </c>
      <c r="E48" s="13">
        <f t="shared" si="20"/>
        <v>0</v>
      </c>
      <c r="F48" s="13">
        <f t="shared" si="20"/>
        <v>0</v>
      </c>
      <c r="G48" s="13">
        <f t="shared" si="20"/>
        <v>0</v>
      </c>
      <c r="H48" s="13">
        <f t="shared" si="20"/>
        <v>0</v>
      </c>
      <c r="I48" s="13">
        <f t="shared" si="20"/>
        <v>0</v>
      </c>
      <c r="J48" s="13">
        <f t="shared" si="20"/>
        <v>0</v>
      </c>
      <c r="K48" s="15">
        <f t="shared" si="23"/>
        <v>0</v>
      </c>
      <c r="L48" s="15">
        <f t="shared" si="23"/>
        <v>0</v>
      </c>
      <c r="M48" s="13">
        <f t="shared" ref="M48:V48" si="29">(M12*2+M30)/3</f>
        <v>4</v>
      </c>
      <c r="N48" s="13">
        <f t="shared" si="29"/>
        <v>60</v>
      </c>
      <c r="O48" s="13">
        <f t="shared" si="29"/>
        <v>4</v>
      </c>
      <c r="P48" s="13">
        <f t="shared" si="29"/>
        <v>61</v>
      </c>
      <c r="Q48" s="13">
        <f t="shared" si="29"/>
        <v>3</v>
      </c>
      <c r="R48" s="13">
        <f t="shared" si="29"/>
        <v>43</v>
      </c>
      <c r="S48" s="13">
        <f t="shared" si="29"/>
        <v>6</v>
      </c>
      <c r="T48" s="13">
        <f t="shared" si="29"/>
        <v>90</v>
      </c>
      <c r="U48" s="13">
        <f t="shared" si="29"/>
        <v>5</v>
      </c>
      <c r="V48" s="13">
        <f t="shared" si="29"/>
        <v>81</v>
      </c>
      <c r="W48" s="17">
        <f t="shared" si="25"/>
        <v>22</v>
      </c>
      <c r="X48" s="17">
        <f t="shared" si="25"/>
        <v>335</v>
      </c>
      <c r="Y48" s="13">
        <f t="shared" si="22"/>
        <v>5</v>
      </c>
      <c r="Z48" s="13">
        <f t="shared" si="22"/>
        <v>89</v>
      </c>
      <c r="AA48" s="13">
        <f t="shared" si="22"/>
        <v>5</v>
      </c>
      <c r="AB48" s="13">
        <f t="shared" si="22"/>
        <v>85</v>
      </c>
      <c r="AC48" s="13">
        <f t="shared" si="22"/>
        <v>5</v>
      </c>
      <c r="AD48" s="13">
        <f t="shared" si="22"/>
        <v>86</v>
      </c>
      <c r="AE48" s="17">
        <f t="shared" si="26"/>
        <v>15</v>
      </c>
      <c r="AF48" s="17">
        <f t="shared" si="26"/>
        <v>260</v>
      </c>
      <c r="AG48" s="18">
        <f t="shared" si="27"/>
        <v>37</v>
      </c>
      <c r="AH48" s="18">
        <f t="shared" si="27"/>
        <v>595</v>
      </c>
      <c r="AI48" s="6"/>
    </row>
    <row r="49" spans="1:35" ht="51.75">
      <c r="A49" s="13">
        <v>5</v>
      </c>
      <c r="B49" s="1" t="s">
        <v>36</v>
      </c>
      <c r="C49" s="13">
        <f t="shared" si="20"/>
        <v>0</v>
      </c>
      <c r="D49" s="13">
        <f t="shared" si="20"/>
        <v>0</v>
      </c>
      <c r="E49" s="13">
        <f t="shared" si="20"/>
        <v>0</v>
      </c>
      <c r="F49" s="13">
        <f t="shared" si="20"/>
        <v>0</v>
      </c>
      <c r="G49" s="13">
        <f t="shared" si="20"/>
        <v>0</v>
      </c>
      <c r="H49" s="13">
        <f t="shared" si="20"/>
        <v>0</v>
      </c>
      <c r="I49" s="13">
        <f t="shared" si="20"/>
        <v>0</v>
      </c>
      <c r="J49" s="13">
        <f t="shared" si="20"/>
        <v>0</v>
      </c>
      <c r="K49" s="15">
        <f t="shared" si="23"/>
        <v>0</v>
      </c>
      <c r="L49" s="15">
        <f t="shared" si="23"/>
        <v>0</v>
      </c>
      <c r="M49" s="13">
        <f t="shared" ref="M49:V49" si="30">(M13*2+M31)/3</f>
        <v>0</v>
      </c>
      <c r="N49" s="13">
        <f t="shared" si="30"/>
        <v>0</v>
      </c>
      <c r="O49" s="13">
        <f t="shared" si="30"/>
        <v>3</v>
      </c>
      <c r="P49" s="13">
        <f t="shared" si="30"/>
        <v>42</v>
      </c>
      <c r="Q49" s="13">
        <f t="shared" si="30"/>
        <v>3</v>
      </c>
      <c r="R49" s="13">
        <f t="shared" si="30"/>
        <v>42</v>
      </c>
      <c r="S49" s="13">
        <f t="shared" si="30"/>
        <v>3.3333333333333335</v>
      </c>
      <c r="T49" s="13">
        <f t="shared" si="30"/>
        <v>42</v>
      </c>
      <c r="U49" s="13">
        <f t="shared" si="30"/>
        <v>4</v>
      </c>
      <c r="V49" s="13">
        <f t="shared" si="30"/>
        <v>48</v>
      </c>
      <c r="W49" s="17">
        <f t="shared" si="25"/>
        <v>13.333333333333334</v>
      </c>
      <c r="X49" s="17">
        <f t="shared" si="25"/>
        <v>174</v>
      </c>
      <c r="Y49" s="13">
        <f t="shared" si="22"/>
        <v>0</v>
      </c>
      <c r="Z49" s="13">
        <f t="shared" si="22"/>
        <v>0</v>
      </c>
      <c r="AA49" s="13">
        <f t="shared" si="22"/>
        <v>0</v>
      </c>
      <c r="AB49" s="13">
        <f t="shared" si="22"/>
        <v>0</v>
      </c>
      <c r="AC49" s="13">
        <f t="shared" si="22"/>
        <v>0</v>
      </c>
      <c r="AD49" s="13">
        <f t="shared" si="22"/>
        <v>0</v>
      </c>
      <c r="AE49" s="17">
        <f t="shared" si="26"/>
        <v>0</v>
      </c>
      <c r="AF49" s="17">
        <f t="shared" si="26"/>
        <v>0</v>
      </c>
      <c r="AG49" s="18">
        <f t="shared" si="27"/>
        <v>13.333333333333334</v>
      </c>
      <c r="AH49" s="18">
        <f t="shared" si="27"/>
        <v>174</v>
      </c>
      <c r="AI49" s="6"/>
    </row>
    <row r="50" spans="1:35" ht="69">
      <c r="A50" s="13">
        <v>6</v>
      </c>
      <c r="B50" s="1" t="s">
        <v>37</v>
      </c>
      <c r="C50" s="13">
        <f t="shared" si="20"/>
        <v>0</v>
      </c>
      <c r="D50" s="13">
        <f t="shared" si="20"/>
        <v>0</v>
      </c>
      <c r="E50" s="13">
        <f t="shared" si="20"/>
        <v>0</v>
      </c>
      <c r="F50" s="13">
        <f t="shared" si="20"/>
        <v>0</v>
      </c>
      <c r="G50" s="13">
        <f t="shared" si="20"/>
        <v>0</v>
      </c>
      <c r="H50" s="13">
        <f t="shared" si="20"/>
        <v>0</v>
      </c>
      <c r="I50" s="13">
        <f t="shared" si="20"/>
        <v>0</v>
      </c>
      <c r="J50" s="13">
        <f t="shared" si="20"/>
        <v>0</v>
      </c>
      <c r="K50" s="15">
        <f t="shared" si="23"/>
        <v>0</v>
      </c>
      <c r="L50" s="15">
        <f t="shared" si="23"/>
        <v>0</v>
      </c>
      <c r="M50" s="13">
        <f t="shared" ref="M50:V50" si="31">(M14*2+M32)/3</f>
        <v>0</v>
      </c>
      <c r="N50" s="13">
        <f t="shared" si="31"/>
        <v>0</v>
      </c>
      <c r="O50" s="13">
        <f t="shared" si="31"/>
        <v>0</v>
      </c>
      <c r="P50" s="13">
        <f t="shared" si="31"/>
        <v>0</v>
      </c>
      <c r="Q50" s="13">
        <f t="shared" si="31"/>
        <v>1.3333333333333333</v>
      </c>
      <c r="R50" s="13">
        <f t="shared" si="31"/>
        <v>35.333333333333336</v>
      </c>
      <c r="S50" s="13">
        <f t="shared" si="31"/>
        <v>1.6666666666666667</v>
      </c>
      <c r="T50" s="13">
        <f t="shared" si="31"/>
        <v>45.333333333333336</v>
      </c>
      <c r="U50" s="13">
        <f t="shared" si="31"/>
        <v>2</v>
      </c>
      <c r="V50" s="13">
        <f t="shared" si="31"/>
        <v>51.333333333333336</v>
      </c>
      <c r="W50" s="17">
        <f t="shared" si="25"/>
        <v>5</v>
      </c>
      <c r="X50" s="17">
        <f t="shared" si="25"/>
        <v>132</v>
      </c>
      <c r="Y50" s="13">
        <f t="shared" si="22"/>
        <v>2</v>
      </c>
      <c r="Z50" s="13">
        <f t="shared" si="22"/>
        <v>48</v>
      </c>
      <c r="AA50" s="13">
        <f t="shared" si="22"/>
        <v>2</v>
      </c>
      <c r="AB50" s="13">
        <f t="shared" si="22"/>
        <v>34.333333333333336</v>
      </c>
      <c r="AC50" s="13">
        <f t="shared" si="22"/>
        <v>2</v>
      </c>
      <c r="AD50" s="13">
        <f t="shared" si="22"/>
        <v>36</v>
      </c>
      <c r="AE50" s="17">
        <f t="shared" si="26"/>
        <v>6</v>
      </c>
      <c r="AF50" s="17">
        <f t="shared" si="26"/>
        <v>118.33333333333334</v>
      </c>
      <c r="AG50" s="18">
        <f t="shared" si="27"/>
        <v>11</v>
      </c>
      <c r="AH50" s="18">
        <f t="shared" si="27"/>
        <v>250.33333333333334</v>
      </c>
      <c r="AI50" s="6"/>
    </row>
    <row r="51" spans="1:35" ht="51.75">
      <c r="A51" s="13">
        <v>7</v>
      </c>
      <c r="B51" s="1" t="s">
        <v>38</v>
      </c>
      <c r="C51" s="13">
        <f t="shared" si="20"/>
        <v>2</v>
      </c>
      <c r="D51" s="13">
        <f t="shared" si="20"/>
        <v>45</v>
      </c>
      <c r="E51" s="13">
        <f t="shared" si="20"/>
        <v>2</v>
      </c>
      <c r="F51" s="13">
        <f t="shared" si="20"/>
        <v>43</v>
      </c>
      <c r="G51" s="13">
        <f t="shared" si="20"/>
        <v>2</v>
      </c>
      <c r="H51" s="13">
        <f t="shared" si="20"/>
        <v>45</v>
      </c>
      <c r="I51" s="13">
        <f t="shared" si="20"/>
        <v>2</v>
      </c>
      <c r="J51" s="13">
        <f t="shared" si="20"/>
        <v>56</v>
      </c>
      <c r="K51" s="15">
        <f t="shared" si="23"/>
        <v>8</v>
      </c>
      <c r="L51" s="15">
        <f t="shared" si="23"/>
        <v>189</v>
      </c>
      <c r="M51" s="13">
        <f t="shared" ref="M51:V51" si="32">(M15*2+M33)/3</f>
        <v>2</v>
      </c>
      <c r="N51" s="13">
        <f t="shared" si="32"/>
        <v>63.333333333333336</v>
      </c>
      <c r="O51" s="13">
        <f t="shared" si="32"/>
        <v>2</v>
      </c>
      <c r="P51" s="13">
        <f t="shared" si="32"/>
        <v>63</v>
      </c>
      <c r="Q51" s="13">
        <f t="shared" si="32"/>
        <v>2</v>
      </c>
      <c r="R51" s="13">
        <f t="shared" si="32"/>
        <v>58.666666666666664</v>
      </c>
      <c r="S51" s="13">
        <f t="shared" si="32"/>
        <v>1</v>
      </c>
      <c r="T51" s="13">
        <f t="shared" si="32"/>
        <v>54.333333333333336</v>
      </c>
      <c r="U51" s="13">
        <f t="shared" si="32"/>
        <v>2</v>
      </c>
      <c r="V51" s="13">
        <f t="shared" si="32"/>
        <v>45.666666666666664</v>
      </c>
      <c r="W51" s="17">
        <f t="shared" si="25"/>
        <v>9</v>
      </c>
      <c r="X51" s="17">
        <f t="shared" si="25"/>
        <v>285</v>
      </c>
      <c r="Y51" s="13">
        <f t="shared" si="22"/>
        <v>2</v>
      </c>
      <c r="Z51" s="13">
        <f t="shared" si="22"/>
        <v>52.666666666666664</v>
      </c>
      <c r="AA51" s="13">
        <f t="shared" si="22"/>
        <v>2</v>
      </c>
      <c r="AB51" s="13">
        <f t="shared" si="22"/>
        <v>45.333333333333336</v>
      </c>
      <c r="AC51" s="13">
        <f t="shared" si="22"/>
        <v>2</v>
      </c>
      <c r="AD51" s="13">
        <f t="shared" si="22"/>
        <v>34.333333333333336</v>
      </c>
      <c r="AE51" s="17">
        <f t="shared" si="26"/>
        <v>6</v>
      </c>
      <c r="AF51" s="17">
        <f t="shared" si="26"/>
        <v>132.33333333333334</v>
      </c>
      <c r="AG51" s="18">
        <f t="shared" si="27"/>
        <v>23</v>
      </c>
      <c r="AH51" s="18">
        <f t="shared" si="27"/>
        <v>606.33333333333337</v>
      </c>
      <c r="AI51" s="6"/>
    </row>
    <row r="52" spans="1:35" ht="34.5">
      <c r="A52" s="13">
        <v>8</v>
      </c>
      <c r="B52" s="2" t="s">
        <v>39</v>
      </c>
      <c r="C52" s="13">
        <f t="shared" si="20"/>
        <v>0</v>
      </c>
      <c r="D52" s="13">
        <f t="shared" si="20"/>
        <v>0</v>
      </c>
      <c r="E52" s="13">
        <f t="shared" si="20"/>
        <v>0</v>
      </c>
      <c r="F52" s="13">
        <f t="shared" si="20"/>
        <v>0</v>
      </c>
      <c r="G52" s="13">
        <f t="shared" si="20"/>
        <v>0</v>
      </c>
      <c r="H52" s="13">
        <f t="shared" si="20"/>
        <v>0</v>
      </c>
      <c r="I52" s="13">
        <f t="shared" si="20"/>
        <v>1</v>
      </c>
      <c r="J52" s="13">
        <f t="shared" si="20"/>
        <v>15</v>
      </c>
      <c r="K52" s="15">
        <f t="shared" si="23"/>
        <v>1</v>
      </c>
      <c r="L52" s="15">
        <f t="shared" si="23"/>
        <v>15</v>
      </c>
      <c r="M52" s="13">
        <f t="shared" ref="M52:V52" si="33">(M16*2+M34)/3</f>
        <v>1</v>
      </c>
      <c r="N52" s="13">
        <f t="shared" si="33"/>
        <v>15.666666666666666</v>
      </c>
      <c r="O52" s="13">
        <f t="shared" si="33"/>
        <v>1</v>
      </c>
      <c r="P52" s="13">
        <f t="shared" si="33"/>
        <v>15.666666666666666</v>
      </c>
      <c r="Q52" s="13">
        <f t="shared" si="33"/>
        <v>1</v>
      </c>
      <c r="R52" s="13">
        <f t="shared" si="33"/>
        <v>15.333333333333334</v>
      </c>
      <c r="S52" s="13">
        <f t="shared" si="33"/>
        <v>1</v>
      </c>
      <c r="T52" s="13">
        <f t="shared" si="33"/>
        <v>21</v>
      </c>
      <c r="U52" s="13">
        <f t="shared" si="33"/>
        <v>2</v>
      </c>
      <c r="V52" s="13">
        <f t="shared" si="33"/>
        <v>40.666666666666664</v>
      </c>
      <c r="W52" s="17">
        <f t="shared" si="25"/>
        <v>6</v>
      </c>
      <c r="X52" s="17">
        <f t="shared" si="25"/>
        <v>108.33333333333331</v>
      </c>
      <c r="Y52" s="13">
        <f t="shared" si="22"/>
        <v>0</v>
      </c>
      <c r="Z52" s="13">
        <f t="shared" si="22"/>
        <v>0</v>
      </c>
      <c r="AA52" s="13">
        <f t="shared" si="22"/>
        <v>0</v>
      </c>
      <c r="AB52" s="13">
        <f t="shared" si="22"/>
        <v>0</v>
      </c>
      <c r="AC52" s="13">
        <f t="shared" si="22"/>
        <v>0</v>
      </c>
      <c r="AD52" s="13">
        <f t="shared" si="22"/>
        <v>0</v>
      </c>
      <c r="AE52" s="17">
        <f t="shared" si="26"/>
        <v>0</v>
      </c>
      <c r="AF52" s="17">
        <f t="shared" si="26"/>
        <v>0</v>
      </c>
      <c r="AG52" s="18">
        <f t="shared" si="27"/>
        <v>7</v>
      </c>
      <c r="AH52" s="18">
        <f t="shared" si="27"/>
        <v>123.33333333333331</v>
      </c>
      <c r="AI52" s="6"/>
    </row>
    <row r="53" spans="1:35" ht="34.5">
      <c r="A53" s="13">
        <v>9</v>
      </c>
      <c r="B53" s="2" t="s">
        <v>40</v>
      </c>
      <c r="C53" s="13">
        <f t="shared" si="20"/>
        <v>0</v>
      </c>
      <c r="D53" s="13">
        <f t="shared" si="20"/>
        <v>0</v>
      </c>
      <c r="E53" s="13">
        <f t="shared" si="20"/>
        <v>0</v>
      </c>
      <c r="F53" s="13">
        <f t="shared" si="20"/>
        <v>0</v>
      </c>
      <c r="G53" s="13">
        <f t="shared" si="20"/>
        <v>0</v>
      </c>
      <c r="H53" s="13">
        <f t="shared" si="20"/>
        <v>0</v>
      </c>
      <c r="I53" s="13">
        <f t="shared" si="20"/>
        <v>0</v>
      </c>
      <c r="J53" s="13">
        <f t="shared" si="20"/>
        <v>0</v>
      </c>
      <c r="K53" s="15">
        <f t="shared" si="23"/>
        <v>0</v>
      </c>
      <c r="L53" s="15">
        <f t="shared" si="23"/>
        <v>0</v>
      </c>
      <c r="M53" s="13">
        <f t="shared" ref="M53:V53" si="34">(M17*2+M35)/3</f>
        <v>0</v>
      </c>
      <c r="N53" s="13">
        <f t="shared" si="34"/>
        <v>0</v>
      </c>
      <c r="O53" s="13">
        <f t="shared" si="34"/>
        <v>0</v>
      </c>
      <c r="P53" s="13">
        <f t="shared" si="34"/>
        <v>0</v>
      </c>
      <c r="Q53" s="13">
        <f t="shared" si="34"/>
        <v>1</v>
      </c>
      <c r="R53" s="13">
        <f t="shared" si="34"/>
        <v>26.666666666666668</v>
      </c>
      <c r="S53" s="13">
        <f t="shared" si="34"/>
        <v>3</v>
      </c>
      <c r="T53" s="13">
        <f t="shared" si="34"/>
        <v>56</v>
      </c>
      <c r="U53" s="13">
        <f t="shared" si="34"/>
        <v>4</v>
      </c>
      <c r="V53" s="13">
        <f t="shared" si="34"/>
        <v>80.666666666666671</v>
      </c>
      <c r="W53" s="17">
        <f t="shared" si="25"/>
        <v>8</v>
      </c>
      <c r="X53" s="17">
        <f t="shared" si="25"/>
        <v>163.33333333333334</v>
      </c>
      <c r="Y53" s="13">
        <f t="shared" si="22"/>
        <v>2</v>
      </c>
      <c r="Z53" s="13">
        <f t="shared" si="22"/>
        <v>54.333333333333336</v>
      </c>
      <c r="AA53" s="13">
        <f t="shared" si="22"/>
        <v>2</v>
      </c>
      <c r="AB53" s="13">
        <f t="shared" si="22"/>
        <v>48.666666666666664</v>
      </c>
      <c r="AC53" s="13">
        <f t="shared" si="22"/>
        <v>3</v>
      </c>
      <c r="AD53" s="13">
        <f t="shared" si="22"/>
        <v>67.333333333333329</v>
      </c>
      <c r="AE53" s="17">
        <f t="shared" si="26"/>
        <v>7</v>
      </c>
      <c r="AF53" s="17">
        <f t="shared" si="26"/>
        <v>170.33333333333331</v>
      </c>
      <c r="AG53" s="18">
        <f t="shared" si="27"/>
        <v>15</v>
      </c>
      <c r="AH53" s="18">
        <f t="shared" si="27"/>
        <v>333.66666666666663</v>
      </c>
      <c r="AI53" s="6"/>
    </row>
    <row r="54" spans="1:35" ht="34.5">
      <c r="A54" s="13">
        <v>10</v>
      </c>
      <c r="B54" s="2" t="s">
        <v>41</v>
      </c>
      <c r="C54" s="13">
        <f t="shared" si="20"/>
        <v>0</v>
      </c>
      <c r="D54" s="13">
        <f t="shared" si="20"/>
        <v>0</v>
      </c>
      <c r="E54" s="13">
        <f t="shared" si="20"/>
        <v>0</v>
      </c>
      <c r="F54" s="13">
        <f t="shared" si="20"/>
        <v>0</v>
      </c>
      <c r="G54" s="13">
        <f t="shared" si="20"/>
        <v>0</v>
      </c>
      <c r="H54" s="13">
        <f t="shared" si="20"/>
        <v>0</v>
      </c>
      <c r="I54" s="13">
        <f t="shared" si="20"/>
        <v>0</v>
      </c>
      <c r="J54" s="13">
        <f t="shared" si="20"/>
        <v>0</v>
      </c>
      <c r="K54" s="15">
        <f t="shared" si="23"/>
        <v>0</v>
      </c>
      <c r="L54" s="15">
        <f t="shared" si="23"/>
        <v>0</v>
      </c>
      <c r="M54" s="13">
        <f t="shared" ref="M54:V54" si="35">(M18*2+M36)/3</f>
        <v>0</v>
      </c>
      <c r="N54" s="13">
        <f t="shared" si="35"/>
        <v>0</v>
      </c>
      <c r="O54" s="13">
        <f t="shared" si="35"/>
        <v>0</v>
      </c>
      <c r="P54" s="13">
        <f t="shared" si="35"/>
        <v>0</v>
      </c>
      <c r="Q54" s="13">
        <f t="shared" si="35"/>
        <v>1</v>
      </c>
      <c r="R54" s="13">
        <f t="shared" si="35"/>
        <v>20</v>
      </c>
      <c r="S54" s="13">
        <f t="shared" si="35"/>
        <v>2</v>
      </c>
      <c r="T54" s="13">
        <f t="shared" si="35"/>
        <v>40</v>
      </c>
      <c r="U54" s="13">
        <f t="shared" si="35"/>
        <v>2</v>
      </c>
      <c r="V54" s="13">
        <f t="shared" si="35"/>
        <v>40</v>
      </c>
      <c r="W54" s="17">
        <f t="shared" si="25"/>
        <v>5</v>
      </c>
      <c r="X54" s="17">
        <f t="shared" si="25"/>
        <v>100</v>
      </c>
      <c r="Y54" s="13">
        <f t="shared" si="22"/>
        <v>1</v>
      </c>
      <c r="Z54" s="13">
        <f t="shared" si="22"/>
        <v>21.666666666666668</v>
      </c>
      <c r="AA54" s="13">
        <f t="shared" si="22"/>
        <v>1</v>
      </c>
      <c r="AB54" s="13">
        <f t="shared" si="22"/>
        <v>20</v>
      </c>
      <c r="AC54" s="13">
        <f t="shared" si="22"/>
        <v>1</v>
      </c>
      <c r="AD54" s="13">
        <f t="shared" si="22"/>
        <v>26.333333333333332</v>
      </c>
      <c r="AE54" s="17">
        <f t="shared" si="26"/>
        <v>3</v>
      </c>
      <c r="AF54" s="17">
        <f t="shared" si="26"/>
        <v>68</v>
      </c>
      <c r="AG54" s="18">
        <f t="shared" si="27"/>
        <v>8</v>
      </c>
      <c r="AH54" s="18">
        <f t="shared" si="27"/>
        <v>168</v>
      </c>
      <c r="AI54" s="6"/>
    </row>
    <row r="55" spans="1:35" ht="47.25">
      <c r="A55" s="13"/>
      <c r="B55" s="19" t="s">
        <v>21</v>
      </c>
      <c r="C55" s="21">
        <f t="shared" ref="C55:J55" si="36">SUM(C45:C54)</f>
        <v>3</v>
      </c>
      <c r="D55" s="21">
        <f t="shared" si="36"/>
        <v>62</v>
      </c>
      <c r="E55" s="21">
        <f t="shared" si="36"/>
        <v>3</v>
      </c>
      <c r="F55" s="21">
        <f t="shared" si="36"/>
        <v>56</v>
      </c>
      <c r="G55" s="21">
        <f t="shared" si="36"/>
        <v>4</v>
      </c>
      <c r="H55" s="21">
        <f t="shared" si="36"/>
        <v>72</v>
      </c>
      <c r="I55" s="21">
        <f t="shared" si="36"/>
        <v>5</v>
      </c>
      <c r="J55" s="21">
        <f t="shared" si="36"/>
        <v>97</v>
      </c>
      <c r="K55" s="21">
        <f>C55+E55+G55+I55</f>
        <v>15</v>
      </c>
      <c r="L55" s="21">
        <f>D55+F55+H55+J55</f>
        <v>287</v>
      </c>
      <c r="M55" s="21">
        <f t="shared" ref="M55:V55" si="37">SUM(M45:M54)</f>
        <v>9</v>
      </c>
      <c r="N55" s="21">
        <f t="shared" si="37"/>
        <v>169</v>
      </c>
      <c r="O55" s="21">
        <f t="shared" si="37"/>
        <v>12</v>
      </c>
      <c r="P55" s="21">
        <f t="shared" si="37"/>
        <v>213.66666666666666</v>
      </c>
      <c r="Q55" s="21">
        <f t="shared" si="37"/>
        <v>18.666666666666664</v>
      </c>
      <c r="R55" s="21">
        <f t="shared" si="37"/>
        <v>393.66666666666669</v>
      </c>
      <c r="S55" s="21">
        <f t="shared" si="37"/>
        <v>26.666666666666668</v>
      </c>
      <c r="T55" s="21">
        <f t="shared" si="37"/>
        <v>555.33333333333326</v>
      </c>
      <c r="U55" s="21">
        <f t="shared" si="37"/>
        <v>29</v>
      </c>
      <c r="V55" s="21">
        <f t="shared" si="37"/>
        <v>563.66666666666674</v>
      </c>
      <c r="W55" s="21">
        <f>M55+O55+Q55+S55+U55</f>
        <v>95.333333333333329</v>
      </c>
      <c r="X55" s="21">
        <f>N55+P55+R55+T55+V55</f>
        <v>1895.3333333333333</v>
      </c>
      <c r="Y55" s="21">
        <f t="shared" ref="Y55:AD55" si="38">SUM(Y45:Y54)</f>
        <v>22.666666666666664</v>
      </c>
      <c r="Z55" s="21">
        <f t="shared" si="38"/>
        <v>513</v>
      </c>
      <c r="AA55" s="21">
        <f t="shared" si="38"/>
        <v>22.333333333333336</v>
      </c>
      <c r="AB55" s="21">
        <f t="shared" si="38"/>
        <v>490.66666666666669</v>
      </c>
      <c r="AC55" s="21">
        <f t="shared" si="38"/>
        <v>23</v>
      </c>
      <c r="AD55" s="21">
        <f t="shared" si="38"/>
        <v>490.33333333333331</v>
      </c>
      <c r="AE55" s="21">
        <f>Y55+AA55+AC55</f>
        <v>68</v>
      </c>
      <c r="AF55" s="21">
        <f>Z55+AB55+AD55</f>
        <v>1494</v>
      </c>
      <c r="AG55" s="21">
        <f>K55+W55+AE55</f>
        <v>178.33333333333331</v>
      </c>
      <c r="AH55" s="21">
        <f>L55+X55+AF55</f>
        <v>3676.333333333333</v>
      </c>
      <c r="AI55" s="6"/>
    </row>
  </sheetData>
  <mergeCells count="63">
    <mergeCell ref="AE42:AF42"/>
    <mergeCell ref="W42:X42"/>
    <mergeCell ref="Y42:Z42"/>
    <mergeCell ref="AA42:AB42"/>
    <mergeCell ref="U24:V24"/>
    <mergeCell ref="W24:X24"/>
    <mergeCell ref="Y24:Z24"/>
    <mergeCell ref="AA24:AB24"/>
    <mergeCell ref="A39:AH39"/>
    <mergeCell ref="A40:AH40"/>
    <mergeCell ref="AG42:AH42"/>
    <mergeCell ref="Q42:R42"/>
    <mergeCell ref="S42:T42"/>
    <mergeCell ref="U42:V42"/>
    <mergeCell ref="A41:A43"/>
    <mergeCell ref="B41:B43"/>
    <mergeCell ref="C41:AH41"/>
    <mergeCell ref="C42:D42"/>
    <mergeCell ref="E42:F42"/>
    <mergeCell ref="G42:H42"/>
    <mergeCell ref="I42:J42"/>
    <mergeCell ref="K42:L42"/>
    <mergeCell ref="M42:N42"/>
    <mergeCell ref="O42:P42"/>
    <mergeCell ref="AC42:AD42"/>
    <mergeCell ref="AC24:AD24"/>
    <mergeCell ref="AE24:AF24"/>
    <mergeCell ref="A22:AH22"/>
    <mergeCell ref="A23:A25"/>
    <mergeCell ref="B23:B25"/>
    <mergeCell ref="C23:AH23"/>
    <mergeCell ref="C24:D24"/>
    <mergeCell ref="E24:F24"/>
    <mergeCell ref="G24:H24"/>
    <mergeCell ref="I24:J24"/>
    <mergeCell ref="K24:L24"/>
    <mergeCell ref="M24:N24"/>
    <mergeCell ref="O24:P24"/>
    <mergeCell ref="Q24:R24"/>
    <mergeCell ref="AG24:AH24"/>
    <mergeCell ref="S24:T24"/>
    <mergeCell ref="A21:AH21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3:AH3"/>
    <mergeCell ref="A4:AH4"/>
    <mergeCell ref="A5:A7"/>
    <mergeCell ref="B5:B7"/>
    <mergeCell ref="C5:AH5"/>
    <mergeCell ref="C6:D6"/>
    <mergeCell ref="E6:F6"/>
    <mergeCell ref="G6:H6"/>
    <mergeCell ref="I6:J6"/>
    <mergeCell ref="K6:L6"/>
  </mergeCells>
  <pageMargins left="0.70866141732283472" right="0.70866141732283472" top="0.74803149606299213" bottom="0.74803149606299213" header="0.31496062992125984" footer="0.31496062992125984"/>
  <pageSetup scale="54" orientation="landscape" r:id="rId1"/>
  <rowBreaks count="2" manualBreakCount="2">
    <brk id="19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5"/>
  <sheetViews>
    <sheetView view="pageBreakPreview" topLeftCell="A37" zoomScale="60" zoomScaleNormal="100" workbookViewId="0">
      <selection activeCell="AH50" sqref="AH50"/>
    </sheetView>
  </sheetViews>
  <sheetFormatPr defaultRowHeight="17.25"/>
  <cols>
    <col min="1" max="1" width="5.28515625" style="5" customWidth="1"/>
    <col min="2" max="2" width="48.28515625" style="5" customWidth="1"/>
    <col min="3" max="32" width="5.42578125" style="5" customWidth="1"/>
    <col min="33" max="34" width="9.140625" style="5" customWidth="1"/>
    <col min="35" max="35" width="5.5703125" style="5" customWidth="1"/>
    <col min="36" max="16384" width="9.140625" style="5"/>
  </cols>
  <sheetData>
    <row r="1" spans="1:35">
      <c r="B1" s="5" t="s">
        <v>28</v>
      </c>
      <c r="AH1" s="5" t="s">
        <v>22</v>
      </c>
    </row>
    <row r="3" spans="1:35">
      <c r="A3" s="30" t="s">
        <v>23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1"/>
      <c r="AI3" s="6"/>
    </row>
    <row r="4" spans="1:3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7"/>
    </row>
    <row r="5" spans="1:35" ht="15.75" customHeight="1" thickBot="1">
      <c r="A5" s="33" t="s">
        <v>0</v>
      </c>
      <c r="B5" s="36" t="s">
        <v>1</v>
      </c>
      <c r="C5" s="39" t="s">
        <v>2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1"/>
      <c r="AI5" s="6"/>
    </row>
    <row r="6" spans="1:35" ht="15" customHeight="1">
      <c r="A6" s="34"/>
      <c r="B6" s="37"/>
      <c r="C6" s="42" t="s">
        <v>3</v>
      </c>
      <c r="D6" s="43"/>
      <c r="E6" s="42" t="s">
        <v>4</v>
      </c>
      <c r="F6" s="43"/>
      <c r="G6" s="42" t="s">
        <v>5</v>
      </c>
      <c r="H6" s="43"/>
      <c r="I6" s="42" t="s">
        <v>6</v>
      </c>
      <c r="J6" s="43"/>
      <c r="K6" s="44" t="s">
        <v>7</v>
      </c>
      <c r="L6" s="45"/>
      <c r="M6" s="42" t="s">
        <v>8</v>
      </c>
      <c r="N6" s="43"/>
      <c r="O6" s="42" t="s">
        <v>9</v>
      </c>
      <c r="P6" s="43"/>
      <c r="Q6" s="42" t="s">
        <v>10</v>
      </c>
      <c r="R6" s="43"/>
      <c r="S6" s="42" t="s">
        <v>11</v>
      </c>
      <c r="T6" s="43"/>
      <c r="U6" s="42" t="s">
        <v>12</v>
      </c>
      <c r="V6" s="43"/>
      <c r="W6" s="44" t="s">
        <v>13</v>
      </c>
      <c r="X6" s="45"/>
      <c r="Y6" s="42" t="s">
        <v>14</v>
      </c>
      <c r="Z6" s="43"/>
      <c r="AA6" s="42" t="s">
        <v>15</v>
      </c>
      <c r="AB6" s="43"/>
      <c r="AC6" s="42" t="s">
        <v>16</v>
      </c>
      <c r="AD6" s="43"/>
      <c r="AE6" s="44" t="s">
        <v>17</v>
      </c>
      <c r="AF6" s="45"/>
      <c r="AG6" s="46" t="s">
        <v>18</v>
      </c>
      <c r="AH6" s="47"/>
      <c r="AI6" s="6"/>
    </row>
    <row r="7" spans="1:35" ht="67.5" customHeight="1">
      <c r="A7" s="35"/>
      <c r="B7" s="38"/>
      <c r="C7" s="8" t="s">
        <v>19</v>
      </c>
      <c r="D7" s="8" t="s">
        <v>20</v>
      </c>
      <c r="E7" s="8" t="s">
        <v>19</v>
      </c>
      <c r="F7" s="8" t="s">
        <v>20</v>
      </c>
      <c r="G7" s="8" t="s">
        <v>19</v>
      </c>
      <c r="H7" s="8" t="s">
        <v>20</v>
      </c>
      <c r="I7" s="8" t="s">
        <v>19</v>
      </c>
      <c r="J7" s="8" t="s">
        <v>20</v>
      </c>
      <c r="K7" s="9" t="s">
        <v>19</v>
      </c>
      <c r="L7" s="9" t="s">
        <v>20</v>
      </c>
      <c r="M7" s="8" t="s">
        <v>19</v>
      </c>
      <c r="N7" s="8" t="s">
        <v>20</v>
      </c>
      <c r="O7" s="8" t="s">
        <v>19</v>
      </c>
      <c r="P7" s="8" t="s">
        <v>20</v>
      </c>
      <c r="Q7" s="8" t="s">
        <v>19</v>
      </c>
      <c r="R7" s="8" t="s">
        <v>20</v>
      </c>
      <c r="S7" s="8" t="s">
        <v>19</v>
      </c>
      <c r="T7" s="8" t="s">
        <v>20</v>
      </c>
      <c r="U7" s="8" t="s">
        <v>19</v>
      </c>
      <c r="V7" s="8" t="s">
        <v>20</v>
      </c>
      <c r="W7" s="9" t="s">
        <v>19</v>
      </c>
      <c r="X7" s="9" t="s">
        <v>20</v>
      </c>
      <c r="Y7" s="8" t="s">
        <v>19</v>
      </c>
      <c r="Z7" s="8" t="s">
        <v>20</v>
      </c>
      <c r="AA7" s="8" t="s">
        <v>19</v>
      </c>
      <c r="AB7" s="8" t="s">
        <v>20</v>
      </c>
      <c r="AC7" s="8" t="s">
        <v>19</v>
      </c>
      <c r="AD7" s="8" t="s">
        <v>20</v>
      </c>
      <c r="AE7" s="8" t="s">
        <v>19</v>
      </c>
      <c r="AF7" s="8" t="s">
        <v>20</v>
      </c>
      <c r="AG7" s="10" t="s">
        <v>19</v>
      </c>
      <c r="AH7" s="9" t="s">
        <v>20</v>
      </c>
      <c r="AI7" s="6"/>
    </row>
    <row r="8" spans="1:3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  <c r="R8" s="11">
        <v>18</v>
      </c>
      <c r="S8" s="11">
        <v>19</v>
      </c>
      <c r="T8" s="11">
        <v>20</v>
      </c>
      <c r="U8" s="11">
        <v>21</v>
      </c>
      <c r="V8" s="11">
        <v>22</v>
      </c>
      <c r="W8" s="11">
        <v>23</v>
      </c>
      <c r="X8" s="11">
        <v>24</v>
      </c>
      <c r="Y8" s="11">
        <v>25</v>
      </c>
      <c r="Z8" s="11">
        <v>26</v>
      </c>
      <c r="AA8" s="11">
        <v>27</v>
      </c>
      <c r="AB8" s="11">
        <v>28</v>
      </c>
      <c r="AC8" s="11">
        <v>29</v>
      </c>
      <c r="AD8" s="11">
        <v>30</v>
      </c>
      <c r="AE8" s="11">
        <v>31</v>
      </c>
      <c r="AF8" s="11">
        <v>32</v>
      </c>
      <c r="AG8" s="12">
        <v>33</v>
      </c>
      <c r="AH8" s="11">
        <v>34</v>
      </c>
      <c r="AI8" s="6"/>
    </row>
    <row r="9" spans="1:35" ht="51.75">
      <c r="A9" s="13">
        <v>1</v>
      </c>
      <c r="B9" s="1" t="s">
        <v>32</v>
      </c>
      <c r="C9" s="14"/>
      <c r="D9" s="14"/>
      <c r="E9" s="14"/>
      <c r="F9" s="14"/>
      <c r="G9" s="13"/>
      <c r="H9" s="13"/>
      <c r="I9" s="13"/>
      <c r="J9" s="13"/>
      <c r="K9" s="15">
        <f>C9+E9+G9+I9</f>
        <v>0</v>
      </c>
      <c r="L9" s="15">
        <f>D9+F9+H9+J9</f>
        <v>0</v>
      </c>
      <c r="M9" s="16"/>
      <c r="N9" s="16"/>
      <c r="O9" s="16"/>
      <c r="P9" s="16"/>
      <c r="Q9" s="16">
        <v>5</v>
      </c>
      <c r="R9" s="16">
        <v>125</v>
      </c>
      <c r="S9" s="16">
        <v>6</v>
      </c>
      <c r="T9" s="16">
        <v>155</v>
      </c>
      <c r="U9" s="16">
        <v>6</v>
      </c>
      <c r="V9" s="16">
        <v>160</v>
      </c>
      <c r="W9" s="17">
        <f>M9+O9+Q9+S9+U9</f>
        <v>17</v>
      </c>
      <c r="X9" s="17">
        <f>N9+P9+R9+T9+V9</f>
        <v>440</v>
      </c>
      <c r="Y9" s="16">
        <v>6</v>
      </c>
      <c r="Z9" s="16">
        <v>160</v>
      </c>
      <c r="AA9" s="16">
        <v>7</v>
      </c>
      <c r="AB9" s="16">
        <v>190</v>
      </c>
      <c r="AC9" s="16">
        <v>7</v>
      </c>
      <c r="AD9" s="16">
        <v>200</v>
      </c>
      <c r="AE9" s="17">
        <f>Y9+AA9+AC9</f>
        <v>20</v>
      </c>
      <c r="AF9" s="17">
        <f>Z9+AB9+AD9</f>
        <v>550</v>
      </c>
      <c r="AG9" s="18">
        <f>K9+W9+AE9</f>
        <v>37</v>
      </c>
      <c r="AH9" s="18">
        <f>L9+X9+AF9</f>
        <v>990</v>
      </c>
      <c r="AI9" s="6"/>
    </row>
    <row r="10" spans="1:35" ht="34.5">
      <c r="A10" s="13">
        <v>2</v>
      </c>
      <c r="B10" s="1" t="s">
        <v>33</v>
      </c>
      <c r="C10" s="16">
        <v>1</v>
      </c>
      <c r="D10" s="16">
        <v>15</v>
      </c>
      <c r="E10" s="16">
        <v>1</v>
      </c>
      <c r="F10" s="16">
        <v>14</v>
      </c>
      <c r="G10" s="16">
        <v>2</v>
      </c>
      <c r="H10" s="16">
        <v>28</v>
      </c>
      <c r="I10" s="16">
        <v>2</v>
      </c>
      <c r="J10" s="16">
        <v>26</v>
      </c>
      <c r="K10" s="15">
        <f t="shared" ref="K10:L18" si="0">C10+E10+G10+I10</f>
        <v>6</v>
      </c>
      <c r="L10" s="15">
        <f t="shared" si="0"/>
        <v>83</v>
      </c>
      <c r="M10" s="16">
        <v>2</v>
      </c>
      <c r="N10" s="16">
        <v>27</v>
      </c>
      <c r="O10" s="16">
        <v>2</v>
      </c>
      <c r="P10" s="16">
        <v>30</v>
      </c>
      <c r="Q10" s="16">
        <v>2</v>
      </c>
      <c r="R10" s="16">
        <v>29</v>
      </c>
      <c r="S10" s="16">
        <v>1</v>
      </c>
      <c r="T10" s="16">
        <v>19</v>
      </c>
      <c r="U10" s="16">
        <v>2</v>
      </c>
      <c r="V10" s="16">
        <v>27</v>
      </c>
      <c r="W10" s="17">
        <f t="shared" ref="W10:X16" si="1">M10+O10+Q10+S10+U10</f>
        <v>9</v>
      </c>
      <c r="X10" s="17">
        <f t="shared" si="1"/>
        <v>132</v>
      </c>
      <c r="Y10" s="16">
        <v>1</v>
      </c>
      <c r="Z10" s="16">
        <v>20</v>
      </c>
      <c r="AA10" s="16">
        <v>2</v>
      </c>
      <c r="AB10" s="16">
        <v>29</v>
      </c>
      <c r="AC10" s="16">
        <v>1</v>
      </c>
      <c r="AD10" s="16">
        <v>11</v>
      </c>
      <c r="AE10" s="17">
        <f t="shared" ref="AE10:AF18" si="2">Y10+AA10+AC10</f>
        <v>4</v>
      </c>
      <c r="AF10" s="17">
        <f t="shared" si="2"/>
        <v>60</v>
      </c>
      <c r="AG10" s="18">
        <f t="shared" ref="AG10:AH18" si="3">K10+W10+AE10</f>
        <v>19</v>
      </c>
      <c r="AH10" s="18">
        <f t="shared" si="3"/>
        <v>275</v>
      </c>
      <c r="AI10" s="6"/>
    </row>
    <row r="11" spans="1:35" ht="51.75">
      <c r="A11" s="13">
        <v>3</v>
      </c>
      <c r="B11" s="1" t="s">
        <v>34</v>
      </c>
      <c r="C11" s="14"/>
      <c r="D11" s="14"/>
      <c r="E11" s="14"/>
      <c r="F11" s="14"/>
      <c r="G11" s="13"/>
      <c r="H11" s="13"/>
      <c r="I11" s="13"/>
      <c r="J11" s="13"/>
      <c r="K11" s="15">
        <f t="shared" si="0"/>
        <v>0</v>
      </c>
      <c r="L11" s="15">
        <f t="shared" si="0"/>
        <v>0</v>
      </c>
      <c r="M11" s="16"/>
      <c r="N11" s="16"/>
      <c r="O11" s="16"/>
      <c r="P11" s="16"/>
      <c r="Q11" s="16"/>
      <c r="R11" s="16"/>
      <c r="S11" s="16">
        <v>1</v>
      </c>
      <c r="T11" s="16">
        <v>20</v>
      </c>
      <c r="U11" s="16">
        <v>1</v>
      </c>
      <c r="V11" s="16">
        <v>20</v>
      </c>
      <c r="W11" s="16">
        <f>M11+O11+Q11+S11+U11</f>
        <v>2</v>
      </c>
      <c r="X11" s="16">
        <f>N11+P11+R11+T11+V11</f>
        <v>40</v>
      </c>
      <c r="Y11" s="16">
        <v>2</v>
      </c>
      <c r="Z11" s="16">
        <v>40</v>
      </c>
      <c r="AA11" s="16">
        <v>2</v>
      </c>
      <c r="AB11" s="16">
        <v>40</v>
      </c>
      <c r="AC11" s="16">
        <v>2</v>
      </c>
      <c r="AD11" s="16">
        <v>40</v>
      </c>
      <c r="AE11" s="17">
        <f t="shared" si="2"/>
        <v>6</v>
      </c>
      <c r="AF11" s="17">
        <f t="shared" si="2"/>
        <v>120</v>
      </c>
      <c r="AG11" s="18">
        <f t="shared" si="3"/>
        <v>8</v>
      </c>
      <c r="AH11" s="18">
        <f t="shared" si="3"/>
        <v>160</v>
      </c>
      <c r="AI11" s="6"/>
    </row>
    <row r="12" spans="1:35" ht="34.5">
      <c r="A12" s="13">
        <v>4</v>
      </c>
      <c r="B12" s="1" t="s">
        <v>35</v>
      </c>
      <c r="C12" s="14"/>
      <c r="D12" s="14"/>
      <c r="E12" s="14"/>
      <c r="F12" s="14"/>
      <c r="G12" s="13"/>
      <c r="H12" s="13"/>
      <c r="I12" s="13"/>
      <c r="J12" s="13"/>
      <c r="K12" s="15">
        <f t="shared" si="0"/>
        <v>0</v>
      </c>
      <c r="L12" s="15">
        <f t="shared" si="0"/>
        <v>0</v>
      </c>
      <c r="M12" s="16">
        <v>4</v>
      </c>
      <c r="N12" s="16">
        <v>60</v>
      </c>
      <c r="O12" s="16">
        <v>4</v>
      </c>
      <c r="P12" s="16">
        <v>61</v>
      </c>
      <c r="Q12" s="16">
        <v>3</v>
      </c>
      <c r="R12" s="16">
        <v>43</v>
      </c>
      <c r="S12" s="16">
        <v>6</v>
      </c>
      <c r="T12" s="16">
        <v>90</v>
      </c>
      <c r="U12" s="16">
        <v>5</v>
      </c>
      <c r="V12" s="16">
        <v>81</v>
      </c>
      <c r="W12" s="17">
        <f t="shared" si="1"/>
        <v>22</v>
      </c>
      <c r="X12" s="17">
        <f t="shared" si="1"/>
        <v>335</v>
      </c>
      <c r="Y12" s="16">
        <v>5</v>
      </c>
      <c r="Z12" s="16">
        <v>89</v>
      </c>
      <c r="AA12" s="16">
        <v>5</v>
      </c>
      <c r="AB12" s="16">
        <v>85</v>
      </c>
      <c r="AC12" s="16">
        <v>5</v>
      </c>
      <c r="AD12" s="16">
        <v>86</v>
      </c>
      <c r="AE12" s="17">
        <f t="shared" si="2"/>
        <v>15</v>
      </c>
      <c r="AF12" s="17">
        <f t="shared" si="2"/>
        <v>260</v>
      </c>
      <c r="AG12" s="18">
        <f t="shared" si="3"/>
        <v>37</v>
      </c>
      <c r="AH12" s="18">
        <f t="shared" si="3"/>
        <v>595</v>
      </c>
      <c r="AI12" s="6"/>
    </row>
    <row r="13" spans="1:35" ht="51.75">
      <c r="A13" s="13">
        <v>5</v>
      </c>
      <c r="B13" s="1" t="s">
        <v>36</v>
      </c>
      <c r="C13" s="14"/>
      <c r="D13" s="14"/>
      <c r="E13" s="14"/>
      <c r="F13" s="14"/>
      <c r="G13" s="13"/>
      <c r="H13" s="13"/>
      <c r="I13" s="13"/>
      <c r="J13" s="13"/>
      <c r="K13" s="15">
        <f t="shared" si="0"/>
        <v>0</v>
      </c>
      <c r="L13" s="15">
        <f t="shared" si="0"/>
        <v>0</v>
      </c>
      <c r="M13" s="16"/>
      <c r="N13" s="16"/>
      <c r="O13" s="16">
        <v>3</v>
      </c>
      <c r="P13" s="16">
        <v>42</v>
      </c>
      <c r="Q13" s="16">
        <v>3</v>
      </c>
      <c r="R13" s="16">
        <v>40</v>
      </c>
      <c r="S13" s="16">
        <v>4</v>
      </c>
      <c r="T13" s="16">
        <v>45</v>
      </c>
      <c r="U13" s="16">
        <v>4</v>
      </c>
      <c r="V13" s="16">
        <v>48</v>
      </c>
      <c r="W13" s="17">
        <f t="shared" si="1"/>
        <v>14</v>
      </c>
      <c r="X13" s="17">
        <f t="shared" si="1"/>
        <v>175</v>
      </c>
      <c r="Y13" s="14"/>
      <c r="Z13" s="14"/>
      <c r="AA13" s="14"/>
      <c r="AB13" s="14"/>
      <c r="AC13" s="13"/>
      <c r="AD13" s="13"/>
      <c r="AE13" s="17">
        <f t="shared" si="2"/>
        <v>0</v>
      </c>
      <c r="AF13" s="17">
        <f t="shared" si="2"/>
        <v>0</v>
      </c>
      <c r="AG13" s="18">
        <f t="shared" si="3"/>
        <v>14</v>
      </c>
      <c r="AH13" s="18">
        <f t="shared" si="3"/>
        <v>175</v>
      </c>
      <c r="AI13" s="6"/>
    </row>
    <row r="14" spans="1:35" ht="51.75">
      <c r="A14" s="13">
        <v>6</v>
      </c>
      <c r="B14" s="1" t="s">
        <v>37</v>
      </c>
      <c r="C14" s="14"/>
      <c r="D14" s="14"/>
      <c r="E14" s="14"/>
      <c r="F14" s="14"/>
      <c r="G14" s="13"/>
      <c r="H14" s="13"/>
      <c r="I14" s="13"/>
      <c r="J14" s="13"/>
      <c r="K14" s="15">
        <f t="shared" si="0"/>
        <v>0</v>
      </c>
      <c r="L14" s="15">
        <f t="shared" si="0"/>
        <v>0</v>
      </c>
      <c r="M14" s="16"/>
      <c r="N14" s="16"/>
      <c r="O14" s="16"/>
      <c r="P14" s="16"/>
      <c r="Q14" s="16">
        <v>2</v>
      </c>
      <c r="R14" s="16">
        <v>50</v>
      </c>
      <c r="S14" s="16">
        <v>1</v>
      </c>
      <c r="T14" s="16">
        <v>28</v>
      </c>
      <c r="U14" s="16">
        <v>2</v>
      </c>
      <c r="V14" s="16">
        <v>54</v>
      </c>
      <c r="W14" s="17">
        <f t="shared" si="1"/>
        <v>5</v>
      </c>
      <c r="X14" s="17">
        <f t="shared" si="1"/>
        <v>132</v>
      </c>
      <c r="Y14" s="16">
        <v>2</v>
      </c>
      <c r="Z14" s="16">
        <v>50</v>
      </c>
      <c r="AA14" s="16">
        <v>2</v>
      </c>
      <c r="AB14" s="16">
        <v>47</v>
      </c>
      <c r="AC14" s="16">
        <v>2</v>
      </c>
      <c r="AD14" s="16">
        <v>28</v>
      </c>
      <c r="AE14" s="17">
        <f t="shared" si="2"/>
        <v>6</v>
      </c>
      <c r="AF14" s="17">
        <f t="shared" si="2"/>
        <v>125</v>
      </c>
      <c r="AG14" s="18">
        <f t="shared" si="3"/>
        <v>11</v>
      </c>
      <c r="AH14" s="18">
        <f t="shared" si="3"/>
        <v>257</v>
      </c>
      <c r="AI14" s="6"/>
    </row>
    <row r="15" spans="1:35" ht="51.75">
      <c r="A15" s="13">
        <v>7</v>
      </c>
      <c r="B15" s="1" t="s">
        <v>38</v>
      </c>
      <c r="C15" s="16">
        <v>2</v>
      </c>
      <c r="D15" s="16">
        <v>33</v>
      </c>
      <c r="E15" s="16">
        <v>2</v>
      </c>
      <c r="F15" s="16">
        <v>51</v>
      </c>
      <c r="G15" s="16">
        <v>2</v>
      </c>
      <c r="H15" s="16">
        <v>39</v>
      </c>
      <c r="I15" s="16">
        <v>2</v>
      </c>
      <c r="J15" s="16">
        <v>48</v>
      </c>
      <c r="K15" s="15">
        <f t="shared" ref="K15" si="4">C15+E15+G15+I15</f>
        <v>8</v>
      </c>
      <c r="L15" s="15">
        <f t="shared" ref="L15" si="5">D15+F15+H15+J15</f>
        <v>171</v>
      </c>
      <c r="M15" s="16">
        <v>2</v>
      </c>
      <c r="N15" s="16">
        <v>60</v>
      </c>
      <c r="O15" s="16">
        <v>2</v>
      </c>
      <c r="P15" s="16">
        <v>65</v>
      </c>
      <c r="Q15" s="16">
        <v>2</v>
      </c>
      <c r="R15" s="16">
        <v>62</v>
      </c>
      <c r="S15" s="16">
        <v>1</v>
      </c>
      <c r="T15" s="16">
        <v>57</v>
      </c>
      <c r="U15" s="16">
        <v>2</v>
      </c>
      <c r="V15" s="16">
        <v>53</v>
      </c>
      <c r="W15" s="17">
        <f t="shared" ref="W15" si="6">M15+O15+Q15+S15+U15</f>
        <v>9</v>
      </c>
      <c r="X15" s="17">
        <f t="shared" ref="X15" si="7">N15+P15+R15+T15+V15</f>
        <v>297</v>
      </c>
      <c r="Y15" s="16">
        <v>2</v>
      </c>
      <c r="Z15" s="16">
        <v>42</v>
      </c>
      <c r="AA15" s="16">
        <v>2</v>
      </c>
      <c r="AB15" s="16">
        <v>58</v>
      </c>
      <c r="AC15" s="16">
        <v>2</v>
      </c>
      <c r="AD15" s="16">
        <v>39</v>
      </c>
      <c r="AE15" s="17">
        <f t="shared" si="2"/>
        <v>6</v>
      </c>
      <c r="AF15" s="17">
        <f t="shared" si="2"/>
        <v>139</v>
      </c>
      <c r="AG15" s="18">
        <f t="shared" si="3"/>
        <v>23</v>
      </c>
      <c r="AH15" s="18">
        <f t="shared" si="3"/>
        <v>607</v>
      </c>
      <c r="AI15" s="6"/>
    </row>
    <row r="16" spans="1:35" ht="34.5">
      <c r="A16" s="13">
        <v>8</v>
      </c>
      <c r="B16" s="2" t="s">
        <v>39</v>
      </c>
      <c r="C16" s="16"/>
      <c r="D16" s="16"/>
      <c r="E16" s="16"/>
      <c r="F16" s="16"/>
      <c r="G16" s="16"/>
      <c r="H16" s="16"/>
      <c r="I16" s="16">
        <v>1</v>
      </c>
      <c r="J16" s="16">
        <v>15</v>
      </c>
      <c r="K16" s="15">
        <f t="shared" si="0"/>
        <v>1</v>
      </c>
      <c r="L16" s="15">
        <f t="shared" si="0"/>
        <v>15</v>
      </c>
      <c r="M16" s="16">
        <v>1</v>
      </c>
      <c r="N16" s="16">
        <v>17</v>
      </c>
      <c r="O16" s="16">
        <v>1</v>
      </c>
      <c r="P16" s="16">
        <v>15</v>
      </c>
      <c r="Q16" s="16">
        <v>1</v>
      </c>
      <c r="R16" s="16">
        <v>16</v>
      </c>
      <c r="S16" s="16">
        <v>1</v>
      </c>
      <c r="T16" s="16">
        <v>15</v>
      </c>
      <c r="U16" s="16">
        <v>2</v>
      </c>
      <c r="V16" s="16">
        <v>44</v>
      </c>
      <c r="W16" s="17">
        <f t="shared" si="1"/>
        <v>6</v>
      </c>
      <c r="X16" s="17">
        <f t="shared" si="1"/>
        <v>107</v>
      </c>
      <c r="Y16" s="14"/>
      <c r="Z16" s="14"/>
      <c r="AA16" s="14"/>
      <c r="AB16" s="14"/>
      <c r="AC16" s="13"/>
      <c r="AD16" s="13"/>
      <c r="AE16" s="17">
        <f t="shared" si="2"/>
        <v>0</v>
      </c>
      <c r="AF16" s="17">
        <f t="shared" si="2"/>
        <v>0</v>
      </c>
      <c r="AG16" s="18">
        <f t="shared" si="3"/>
        <v>7</v>
      </c>
      <c r="AH16" s="18">
        <f t="shared" si="3"/>
        <v>122</v>
      </c>
      <c r="AI16" s="6"/>
    </row>
    <row r="17" spans="1:45" ht="34.5">
      <c r="A17" s="13">
        <v>9</v>
      </c>
      <c r="B17" s="2" t="s">
        <v>40</v>
      </c>
      <c r="C17" s="14"/>
      <c r="D17" s="14"/>
      <c r="E17" s="14"/>
      <c r="F17" s="14"/>
      <c r="G17" s="13"/>
      <c r="H17" s="13"/>
      <c r="I17" s="13"/>
      <c r="J17" s="13"/>
      <c r="K17" s="15">
        <f t="shared" si="0"/>
        <v>0</v>
      </c>
      <c r="L17" s="15">
        <f t="shared" si="0"/>
        <v>0</v>
      </c>
      <c r="M17" s="16"/>
      <c r="N17" s="16"/>
      <c r="O17" s="16"/>
      <c r="P17" s="16"/>
      <c r="Q17" s="16">
        <v>2</v>
      </c>
      <c r="R17" s="16">
        <v>50</v>
      </c>
      <c r="S17" s="16">
        <v>2</v>
      </c>
      <c r="T17" s="16">
        <v>50</v>
      </c>
      <c r="U17" s="16">
        <v>4</v>
      </c>
      <c r="V17" s="16">
        <v>88</v>
      </c>
      <c r="W17" s="17">
        <f t="shared" ref="W17:X19" si="8">M17+O17+Q17+S17+U17</f>
        <v>8</v>
      </c>
      <c r="X17" s="17">
        <f t="shared" si="8"/>
        <v>188</v>
      </c>
      <c r="Y17" s="16">
        <v>3</v>
      </c>
      <c r="Z17" s="16">
        <v>59</v>
      </c>
      <c r="AA17" s="16">
        <v>2</v>
      </c>
      <c r="AB17" s="16">
        <v>50</v>
      </c>
      <c r="AC17" s="16">
        <v>2</v>
      </c>
      <c r="AD17" s="16">
        <v>50</v>
      </c>
      <c r="AE17" s="17">
        <f t="shared" si="2"/>
        <v>7</v>
      </c>
      <c r="AF17" s="17">
        <f t="shared" si="2"/>
        <v>159</v>
      </c>
      <c r="AG17" s="18">
        <f t="shared" si="3"/>
        <v>15</v>
      </c>
      <c r="AH17" s="18">
        <f t="shared" si="3"/>
        <v>347</v>
      </c>
      <c r="AI17" s="6"/>
    </row>
    <row r="18" spans="1:45" ht="34.5">
      <c r="A18" s="13">
        <v>10</v>
      </c>
      <c r="B18" s="2" t="s">
        <v>41</v>
      </c>
      <c r="C18" s="14"/>
      <c r="D18" s="14"/>
      <c r="E18" s="14"/>
      <c r="F18" s="14"/>
      <c r="G18" s="13"/>
      <c r="H18" s="13"/>
      <c r="I18" s="13"/>
      <c r="J18" s="13"/>
      <c r="K18" s="15">
        <f t="shared" si="0"/>
        <v>0</v>
      </c>
      <c r="L18" s="15">
        <f t="shared" si="0"/>
        <v>0</v>
      </c>
      <c r="M18" s="16"/>
      <c r="N18" s="16"/>
      <c r="O18" s="16"/>
      <c r="P18" s="16"/>
      <c r="Q18" s="16">
        <v>1</v>
      </c>
      <c r="R18" s="16">
        <v>20</v>
      </c>
      <c r="S18" s="16">
        <v>2</v>
      </c>
      <c r="T18" s="16">
        <v>40</v>
      </c>
      <c r="U18" s="16">
        <v>2</v>
      </c>
      <c r="V18" s="16">
        <v>40</v>
      </c>
      <c r="W18" s="17">
        <f t="shared" si="8"/>
        <v>5</v>
      </c>
      <c r="X18" s="17">
        <f t="shared" si="8"/>
        <v>100</v>
      </c>
      <c r="Y18" s="16">
        <v>1</v>
      </c>
      <c r="Z18" s="16">
        <v>25</v>
      </c>
      <c r="AA18" s="16">
        <v>1</v>
      </c>
      <c r="AB18" s="16">
        <v>20</v>
      </c>
      <c r="AC18" s="16">
        <v>1</v>
      </c>
      <c r="AD18" s="16">
        <v>25</v>
      </c>
      <c r="AE18" s="17">
        <f t="shared" si="2"/>
        <v>3</v>
      </c>
      <c r="AF18" s="17">
        <f t="shared" si="2"/>
        <v>70</v>
      </c>
      <c r="AG18" s="18">
        <f t="shared" si="3"/>
        <v>8</v>
      </c>
      <c r="AH18" s="18">
        <f t="shared" si="3"/>
        <v>170</v>
      </c>
      <c r="AI18" s="6"/>
    </row>
    <row r="19" spans="1:45" ht="57" customHeight="1">
      <c r="A19" s="13"/>
      <c r="B19" s="19" t="s">
        <v>21</v>
      </c>
      <c r="C19" s="20">
        <f t="shared" ref="C19:J19" si="9">SUM(C9:C18)</f>
        <v>3</v>
      </c>
      <c r="D19" s="20">
        <f t="shared" si="9"/>
        <v>48</v>
      </c>
      <c r="E19" s="20">
        <f t="shared" si="9"/>
        <v>3</v>
      </c>
      <c r="F19" s="20">
        <f t="shared" si="9"/>
        <v>65</v>
      </c>
      <c r="G19" s="20">
        <f t="shared" si="9"/>
        <v>4</v>
      </c>
      <c r="H19" s="20">
        <f t="shared" si="9"/>
        <v>67</v>
      </c>
      <c r="I19" s="20">
        <f t="shared" si="9"/>
        <v>5</v>
      </c>
      <c r="J19" s="20">
        <f t="shared" si="9"/>
        <v>89</v>
      </c>
      <c r="K19" s="20">
        <f>C19+E19+G19+I19</f>
        <v>15</v>
      </c>
      <c r="L19" s="20">
        <f>D19+F19+H19+J19</f>
        <v>269</v>
      </c>
      <c r="M19" s="20">
        <f t="shared" ref="M19:V19" si="10">SUM(M9:M18)</f>
        <v>9</v>
      </c>
      <c r="N19" s="20">
        <f t="shared" si="10"/>
        <v>164</v>
      </c>
      <c r="O19" s="20">
        <f t="shared" si="10"/>
        <v>12</v>
      </c>
      <c r="P19" s="20">
        <f t="shared" si="10"/>
        <v>213</v>
      </c>
      <c r="Q19" s="20">
        <f t="shared" si="10"/>
        <v>21</v>
      </c>
      <c r="R19" s="20">
        <f t="shared" si="10"/>
        <v>435</v>
      </c>
      <c r="S19" s="20">
        <f t="shared" si="10"/>
        <v>25</v>
      </c>
      <c r="T19" s="20">
        <f t="shared" si="10"/>
        <v>519</v>
      </c>
      <c r="U19" s="20">
        <f t="shared" si="10"/>
        <v>30</v>
      </c>
      <c r="V19" s="20">
        <f t="shared" si="10"/>
        <v>615</v>
      </c>
      <c r="W19" s="20">
        <f t="shared" si="8"/>
        <v>97</v>
      </c>
      <c r="X19" s="20">
        <f t="shared" si="8"/>
        <v>1946</v>
      </c>
      <c r="Y19" s="20">
        <f t="shared" ref="Y19:AD19" si="11">SUM(Y9:Y18)</f>
        <v>22</v>
      </c>
      <c r="Z19" s="20">
        <f t="shared" si="11"/>
        <v>485</v>
      </c>
      <c r="AA19" s="20">
        <f t="shared" si="11"/>
        <v>23</v>
      </c>
      <c r="AB19" s="20">
        <f t="shared" si="11"/>
        <v>519</v>
      </c>
      <c r="AC19" s="20">
        <f t="shared" si="11"/>
        <v>22</v>
      </c>
      <c r="AD19" s="20">
        <f t="shared" si="11"/>
        <v>479</v>
      </c>
      <c r="AE19" s="20">
        <f>Y19+AA19+AC19</f>
        <v>67</v>
      </c>
      <c r="AF19" s="20">
        <f>Z19+AB19+AD19</f>
        <v>1483</v>
      </c>
      <c r="AG19" s="21">
        <f>K19+W19+AE19</f>
        <v>179</v>
      </c>
      <c r="AH19" s="21">
        <f>L19+X19+AF19</f>
        <v>3698</v>
      </c>
      <c r="AI19" s="6"/>
    </row>
    <row r="20" spans="1:4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4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45">
      <c r="A21" s="30" t="s">
        <v>24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1"/>
      <c r="AI21" s="6"/>
    </row>
    <row r="22" spans="1:45">
      <c r="A22" s="32" t="s">
        <v>29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7"/>
    </row>
    <row r="23" spans="1:45" ht="15.75" customHeight="1" thickBot="1">
      <c r="A23" s="33" t="s">
        <v>0</v>
      </c>
      <c r="B23" s="36" t="s">
        <v>1</v>
      </c>
      <c r="C23" s="39" t="s">
        <v>2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1"/>
      <c r="AI23" s="6"/>
    </row>
    <row r="24" spans="1:45" ht="15" customHeight="1">
      <c r="A24" s="34"/>
      <c r="B24" s="37"/>
      <c r="C24" s="42" t="s">
        <v>3</v>
      </c>
      <c r="D24" s="43"/>
      <c r="E24" s="42" t="s">
        <v>4</v>
      </c>
      <c r="F24" s="43"/>
      <c r="G24" s="42" t="s">
        <v>5</v>
      </c>
      <c r="H24" s="43"/>
      <c r="I24" s="42" t="s">
        <v>6</v>
      </c>
      <c r="J24" s="43"/>
      <c r="K24" s="44" t="s">
        <v>7</v>
      </c>
      <c r="L24" s="45"/>
      <c r="M24" s="42" t="s">
        <v>8</v>
      </c>
      <c r="N24" s="43"/>
      <c r="O24" s="42" t="s">
        <v>9</v>
      </c>
      <c r="P24" s="43"/>
      <c r="Q24" s="42" t="s">
        <v>10</v>
      </c>
      <c r="R24" s="43"/>
      <c r="S24" s="42" t="s">
        <v>11</v>
      </c>
      <c r="T24" s="43"/>
      <c r="U24" s="42" t="s">
        <v>12</v>
      </c>
      <c r="V24" s="43"/>
      <c r="W24" s="44" t="s">
        <v>13</v>
      </c>
      <c r="X24" s="45"/>
      <c r="Y24" s="42" t="s">
        <v>14</v>
      </c>
      <c r="Z24" s="43"/>
      <c r="AA24" s="42" t="s">
        <v>15</v>
      </c>
      <c r="AB24" s="43"/>
      <c r="AC24" s="42" t="s">
        <v>16</v>
      </c>
      <c r="AD24" s="43"/>
      <c r="AE24" s="44" t="s">
        <v>17</v>
      </c>
      <c r="AF24" s="45"/>
      <c r="AG24" s="46" t="s">
        <v>18</v>
      </c>
      <c r="AH24" s="47"/>
      <c r="AI24" s="6"/>
    </row>
    <row r="25" spans="1:45" ht="67.5" customHeight="1">
      <c r="A25" s="35"/>
      <c r="B25" s="38"/>
      <c r="C25" s="8" t="s">
        <v>19</v>
      </c>
      <c r="D25" s="8" t="s">
        <v>20</v>
      </c>
      <c r="E25" s="8" t="s">
        <v>19</v>
      </c>
      <c r="F25" s="8" t="s">
        <v>20</v>
      </c>
      <c r="G25" s="8" t="s">
        <v>19</v>
      </c>
      <c r="H25" s="8" t="s">
        <v>20</v>
      </c>
      <c r="I25" s="8" t="s">
        <v>19</v>
      </c>
      <c r="J25" s="8" t="s">
        <v>20</v>
      </c>
      <c r="K25" s="9" t="s">
        <v>19</v>
      </c>
      <c r="L25" s="9" t="s">
        <v>20</v>
      </c>
      <c r="M25" s="8" t="s">
        <v>19</v>
      </c>
      <c r="N25" s="8" t="s">
        <v>20</v>
      </c>
      <c r="O25" s="8" t="s">
        <v>19</v>
      </c>
      <c r="P25" s="8" t="s">
        <v>20</v>
      </c>
      <c r="Q25" s="8" t="s">
        <v>19</v>
      </c>
      <c r="R25" s="8" t="s">
        <v>20</v>
      </c>
      <c r="S25" s="8" t="s">
        <v>19</v>
      </c>
      <c r="T25" s="8" t="s">
        <v>20</v>
      </c>
      <c r="U25" s="8" t="s">
        <v>19</v>
      </c>
      <c r="V25" s="8" t="s">
        <v>20</v>
      </c>
      <c r="W25" s="9" t="s">
        <v>19</v>
      </c>
      <c r="X25" s="9" t="s">
        <v>20</v>
      </c>
      <c r="Y25" s="8" t="s">
        <v>19</v>
      </c>
      <c r="Z25" s="8" t="s">
        <v>20</v>
      </c>
      <c r="AA25" s="8" t="s">
        <v>19</v>
      </c>
      <c r="AB25" s="8" t="s">
        <v>20</v>
      </c>
      <c r="AC25" s="8" t="s">
        <v>19</v>
      </c>
      <c r="AD25" s="8" t="s">
        <v>20</v>
      </c>
      <c r="AE25" s="8" t="s">
        <v>19</v>
      </c>
      <c r="AF25" s="8" t="s">
        <v>20</v>
      </c>
      <c r="AG25" s="10" t="s">
        <v>19</v>
      </c>
      <c r="AH25" s="9" t="s">
        <v>20</v>
      </c>
      <c r="AI25" s="6"/>
    </row>
    <row r="26" spans="1:45">
      <c r="A26" s="11">
        <v>1</v>
      </c>
      <c r="B26" s="11">
        <v>2</v>
      </c>
      <c r="C26" s="11">
        <v>3</v>
      </c>
      <c r="D26" s="11">
        <v>4</v>
      </c>
      <c r="E26" s="11">
        <v>5</v>
      </c>
      <c r="F26" s="11">
        <v>6</v>
      </c>
      <c r="G26" s="11">
        <v>7</v>
      </c>
      <c r="H26" s="11">
        <v>8</v>
      </c>
      <c r="I26" s="11">
        <v>9</v>
      </c>
      <c r="J26" s="11">
        <v>10</v>
      </c>
      <c r="K26" s="11">
        <v>11</v>
      </c>
      <c r="L26" s="11">
        <v>12</v>
      </c>
      <c r="M26" s="11">
        <v>13</v>
      </c>
      <c r="N26" s="11">
        <v>14</v>
      </c>
      <c r="O26" s="11">
        <v>15</v>
      </c>
      <c r="P26" s="11">
        <v>16</v>
      </c>
      <c r="Q26" s="11">
        <v>17</v>
      </c>
      <c r="R26" s="11">
        <v>18</v>
      </c>
      <c r="S26" s="11">
        <v>19</v>
      </c>
      <c r="T26" s="11">
        <v>20</v>
      </c>
      <c r="U26" s="11">
        <v>21</v>
      </c>
      <c r="V26" s="11">
        <v>22</v>
      </c>
      <c r="W26" s="11">
        <v>23</v>
      </c>
      <c r="X26" s="11">
        <v>24</v>
      </c>
      <c r="Y26" s="11">
        <v>25</v>
      </c>
      <c r="Z26" s="11">
        <v>26</v>
      </c>
      <c r="AA26" s="11">
        <v>27</v>
      </c>
      <c r="AB26" s="11">
        <v>28</v>
      </c>
      <c r="AC26" s="11">
        <v>29</v>
      </c>
      <c r="AD26" s="11">
        <v>30</v>
      </c>
      <c r="AE26" s="11">
        <v>31</v>
      </c>
      <c r="AF26" s="11">
        <v>32</v>
      </c>
      <c r="AG26" s="12">
        <v>33</v>
      </c>
      <c r="AH26" s="11">
        <v>34</v>
      </c>
      <c r="AI26" s="6"/>
    </row>
    <row r="27" spans="1:45" ht="50.25" customHeight="1">
      <c r="A27" s="13">
        <v>1</v>
      </c>
      <c r="B27" s="1" t="s">
        <v>32</v>
      </c>
      <c r="C27" s="14"/>
      <c r="D27" s="14"/>
      <c r="E27" s="14"/>
      <c r="F27" s="14"/>
      <c r="G27" s="13"/>
      <c r="H27" s="13"/>
      <c r="I27" s="13"/>
      <c r="J27" s="13"/>
      <c r="K27" s="15">
        <f>C27+E27+G27+I27</f>
        <v>0</v>
      </c>
      <c r="L27" s="15">
        <f>D27+F27+H27+J27</f>
        <v>0</v>
      </c>
      <c r="M27" s="16"/>
      <c r="N27" s="16"/>
      <c r="O27" s="16"/>
      <c r="P27" s="16"/>
      <c r="Q27" s="16">
        <v>5</v>
      </c>
      <c r="R27" s="16">
        <v>125</v>
      </c>
      <c r="S27" s="16">
        <v>6</v>
      </c>
      <c r="T27" s="16">
        <v>155</v>
      </c>
      <c r="U27" s="16">
        <v>6</v>
      </c>
      <c r="V27" s="16">
        <v>160</v>
      </c>
      <c r="W27" s="17">
        <f>M27+O27+Q27+S27+U27</f>
        <v>17</v>
      </c>
      <c r="X27" s="17">
        <f>N27+P27+R27+T27+V27</f>
        <v>440</v>
      </c>
      <c r="Y27" s="16">
        <v>6</v>
      </c>
      <c r="Z27" s="16">
        <v>160</v>
      </c>
      <c r="AA27" s="16">
        <v>7</v>
      </c>
      <c r="AB27" s="16">
        <v>190</v>
      </c>
      <c r="AC27" s="16">
        <v>7</v>
      </c>
      <c r="AD27" s="16">
        <v>200</v>
      </c>
      <c r="AE27" s="17">
        <f>Y27+AA27+AC27</f>
        <v>20</v>
      </c>
      <c r="AF27" s="17">
        <f>Z27+AB27+AD27</f>
        <v>550</v>
      </c>
      <c r="AG27" s="18">
        <f>K27+W27+AE27</f>
        <v>37</v>
      </c>
      <c r="AH27" s="18">
        <f>L27+X27+AF27</f>
        <v>990</v>
      </c>
      <c r="AI27" s="6"/>
    </row>
    <row r="28" spans="1:45" ht="43.5" customHeight="1">
      <c r="A28" s="13">
        <v>2</v>
      </c>
      <c r="B28" s="1" t="s">
        <v>33</v>
      </c>
      <c r="C28" s="16">
        <v>1</v>
      </c>
      <c r="D28" s="16">
        <v>18</v>
      </c>
      <c r="E28" s="16">
        <v>1</v>
      </c>
      <c r="F28" s="16">
        <v>17</v>
      </c>
      <c r="G28" s="16">
        <v>1</v>
      </c>
      <c r="H28" s="16">
        <v>18</v>
      </c>
      <c r="I28" s="16">
        <v>2</v>
      </c>
      <c r="J28" s="16">
        <v>27</v>
      </c>
      <c r="K28" s="15">
        <f t="shared" ref="K28:L36" si="12">C28+E28+G28+I28</f>
        <v>5</v>
      </c>
      <c r="L28" s="15">
        <f t="shared" si="12"/>
        <v>80</v>
      </c>
      <c r="M28" s="16">
        <v>2</v>
      </c>
      <c r="N28" s="16">
        <v>26</v>
      </c>
      <c r="O28" s="16">
        <v>2</v>
      </c>
      <c r="P28" s="16">
        <v>26</v>
      </c>
      <c r="Q28" s="16">
        <v>2</v>
      </c>
      <c r="R28" s="16">
        <v>30</v>
      </c>
      <c r="S28" s="16">
        <v>2</v>
      </c>
      <c r="T28" s="16">
        <v>28</v>
      </c>
      <c r="U28" s="16">
        <v>1</v>
      </c>
      <c r="V28" s="16">
        <v>17</v>
      </c>
      <c r="W28" s="17">
        <f t="shared" ref="W28:X34" si="13">M28+O28+Q28+S28+U28</f>
        <v>9</v>
      </c>
      <c r="X28" s="17">
        <f t="shared" si="13"/>
        <v>127</v>
      </c>
      <c r="Y28" s="23">
        <v>2</v>
      </c>
      <c r="Z28" s="23">
        <v>27</v>
      </c>
      <c r="AA28" s="23">
        <v>1</v>
      </c>
      <c r="AB28" s="23">
        <v>16</v>
      </c>
      <c r="AC28" s="23">
        <v>2</v>
      </c>
      <c r="AD28" s="23">
        <v>26</v>
      </c>
      <c r="AE28" s="17">
        <f t="shared" ref="AE28:AF36" si="14">Y28+AA28+AC28</f>
        <v>5</v>
      </c>
      <c r="AF28" s="17">
        <f t="shared" si="14"/>
        <v>69</v>
      </c>
      <c r="AG28" s="18">
        <f t="shared" ref="AG28:AH36" si="15">K28+W28+AE28</f>
        <v>19</v>
      </c>
      <c r="AH28" s="18">
        <f t="shared" si="15"/>
        <v>276</v>
      </c>
      <c r="AI28" s="6"/>
    </row>
    <row r="29" spans="1:45" ht="54" customHeight="1">
      <c r="A29" s="13">
        <v>3</v>
      </c>
      <c r="B29" s="1" t="s">
        <v>34</v>
      </c>
      <c r="C29" s="14"/>
      <c r="D29" s="14"/>
      <c r="E29" s="14"/>
      <c r="F29" s="14"/>
      <c r="G29" s="13"/>
      <c r="H29" s="13"/>
      <c r="I29" s="13"/>
      <c r="J29" s="13"/>
      <c r="K29" s="15">
        <f t="shared" si="12"/>
        <v>0</v>
      </c>
      <c r="L29" s="15">
        <f t="shared" si="12"/>
        <v>0</v>
      </c>
      <c r="M29" s="16"/>
      <c r="N29" s="16"/>
      <c r="O29" s="16"/>
      <c r="P29" s="16"/>
      <c r="Q29" s="16"/>
      <c r="R29" s="16"/>
      <c r="S29" s="16">
        <v>1</v>
      </c>
      <c r="T29" s="16">
        <v>20</v>
      </c>
      <c r="U29" s="16">
        <v>1</v>
      </c>
      <c r="V29" s="16">
        <v>20</v>
      </c>
      <c r="W29" s="16">
        <f>M29+O29+Q29+S29+U29</f>
        <v>2</v>
      </c>
      <c r="X29" s="16">
        <f>N29+P29+R29+T29+V29</f>
        <v>40</v>
      </c>
      <c r="Y29" s="16">
        <v>2</v>
      </c>
      <c r="Z29" s="16">
        <v>40</v>
      </c>
      <c r="AA29" s="16">
        <v>2</v>
      </c>
      <c r="AB29" s="16">
        <v>40</v>
      </c>
      <c r="AC29" s="16">
        <v>2</v>
      </c>
      <c r="AD29" s="16">
        <v>40</v>
      </c>
      <c r="AE29" s="17">
        <f t="shared" si="14"/>
        <v>6</v>
      </c>
      <c r="AF29" s="17">
        <f t="shared" si="14"/>
        <v>120</v>
      </c>
      <c r="AG29" s="18">
        <f t="shared" si="15"/>
        <v>8</v>
      </c>
      <c r="AH29" s="18">
        <f t="shared" si="15"/>
        <v>160</v>
      </c>
      <c r="AI29" s="6"/>
    </row>
    <row r="30" spans="1:45" ht="43.5" customHeight="1">
      <c r="A30" s="13">
        <v>4</v>
      </c>
      <c r="B30" s="1" t="s">
        <v>35</v>
      </c>
      <c r="C30" s="14"/>
      <c r="D30" s="14"/>
      <c r="E30" s="14"/>
      <c r="F30" s="14"/>
      <c r="G30" s="13"/>
      <c r="H30" s="13"/>
      <c r="I30" s="13"/>
      <c r="J30" s="13"/>
      <c r="K30" s="15">
        <f t="shared" si="12"/>
        <v>0</v>
      </c>
      <c r="L30" s="15">
        <f t="shared" si="12"/>
        <v>0</v>
      </c>
      <c r="M30" s="16">
        <v>4</v>
      </c>
      <c r="N30" s="16">
        <v>60</v>
      </c>
      <c r="O30" s="16">
        <v>4</v>
      </c>
      <c r="P30" s="16">
        <v>61</v>
      </c>
      <c r="Q30" s="16">
        <v>3</v>
      </c>
      <c r="R30" s="16">
        <v>43</v>
      </c>
      <c r="S30" s="16">
        <v>6</v>
      </c>
      <c r="T30" s="16">
        <v>90</v>
      </c>
      <c r="U30" s="16">
        <v>5</v>
      </c>
      <c r="V30" s="16">
        <v>81</v>
      </c>
      <c r="W30" s="17">
        <f t="shared" si="13"/>
        <v>22</v>
      </c>
      <c r="X30" s="17">
        <f t="shared" si="13"/>
        <v>335</v>
      </c>
      <c r="Y30" s="23">
        <v>5</v>
      </c>
      <c r="Z30" s="23">
        <v>89</v>
      </c>
      <c r="AA30" s="23">
        <v>5</v>
      </c>
      <c r="AB30" s="23">
        <v>85</v>
      </c>
      <c r="AC30" s="16">
        <v>5</v>
      </c>
      <c r="AD30" s="16">
        <v>86</v>
      </c>
      <c r="AE30" s="17">
        <f t="shared" si="14"/>
        <v>15</v>
      </c>
      <c r="AF30" s="17">
        <f t="shared" si="14"/>
        <v>260</v>
      </c>
      <c r="AG30" s="18">
        <f t="shared" si="15"/>
        <v>37</v>
      </c>
      <c r="AH30" s="18">
        <f t="shared" si="15"/>
        <v>595</v>
      </c>
      <c r="AI30" s="6"/>
    </row>
    <row r="31" spans="1:45" ht="61.5" customHeight="1">
      <c r="A31" s="13">
        <v>5</v>
      </c>
      <c r="B31" s="1" t="s">
        <v>36</v>
      </c>
      <c r="C31" s="14"/>
      <c r="D31" s="14"/>
      <c r="E31" s="14"/>
      <c r="F31" s="14"/>
      <c r="G31" s="13"/>
      <c r="H31" s="13"/>
      <c r="I31" s="13"/>
      <c r="J31" s="13"/>
      <c r="K31" s="15">
        <f t="shared" si="12"/>
        <v>0</v>
      </c>
      <c r="L31" s="15">
        <f t="shared" si="12"/>
        <v>0</v>
      </c>
      <c r="M31" s="16"/>
      <c r="N31" s="16"/>
      <c r="O31" s="16">
        <v>3</v>
      </c>
      <c r="P31" s="16">
        <v>42</v>
      </c>
      <c r="Q31" s="16">
        <v>3</v>
      </c>
      <c r="R31" s="16">
        <v>42</v>
      </c>
      <c r="S31" s="16">
        <v>4</v>
      </c>
      <c r="T31" s="16">
        <v>48</v>
      </c>
      <c r="U31" s="16">
        <v>4</v>
      </c>
      <c r="V31" s="16">
        <v>48</v>
      </c>
      <c r="W31" s="17">
        <f t="shared" si="13"/>
        <v>14</v>
      </c>
      <c r="X31" s="17">
        <f t="shared" si="13"/>
        <v>180</v>
      </c>
      <c r="Y31" s="14"/>
      <c r="Z31" s="14"/>
      <c r="AA31" s="14"/>
      <c r="AB31" s="14"/>
      <c r="AC31" s="13"/>
      <c r="AD31" s="13"/>
      <c r="AE31" s="17">
        <f t="shared" si="14"/>
        <v>0</v>
      </c>
      <c r="AF31" s="17">
        <f t="shared" si="14"/>
        <v>0</v>
      </c>
      <c r="AG31" s="18">
        <f t="shared" si="15"/>
        <v>14</v>
      </c>
      <c r="AH31" s="18">
        <f t="shared" si="15"/>
        <v>180</v>
      </c>
      <c r="AI31" s="6"/>
    </row>
    <row r="32" spans="1:45" ht="58.5" customHeight="1">
      <c r="A32" s="13">
        <v>6</v>
      </c>
      <c r="B32" s="1" t="s">
        <v>37</v>
      </c>
      <c r="C32" s="14"/>
      <c r="D32" s="14"/>
      <c r="E32" s="14"/>
      <c r="F32" s="14"/>
      <c r="G32" s="13"/>
      <c r="H32" s="13"/>
      <c r="I32" s="13"/>
      <c r="J32" s="13"/>
      <c r="K32" s="15">
        <f t="shared" si="12"/>
        <v>0</v>
      </c>
      <c r="L32" s="15">
        <f t="shared" si="12"/>
        <v>0</v>
      </c>
      <c r="M32" s="16"/>
      <c r="N32" s="16"/>
      <c r="O32" s="16"/>
      <c r="P32" s="16"/>
      <c r="Q32" s="16">
        <v>2</v>
      </c>
      <c r="R32" s="16">
        <v>50</v>
      </c>
      <c r="S32" s="16">
        <v>2</v>
      </c>
      <c r="T32" s="16">
        <v>50</v>
      </c>
      <c r="U32" s="16">
        <v>1</v>
      </c>
      <c r="V32" s="16">
        <v>28</v>
      </c>
      <c r="W32" s="17">
        <f t="shared" si="13"/>
        <v>5</v>
      </c>
      <c r="X32" s="17">
        <f t="shared" si="13"/>
        <v>128</v>
      </c>
      <c r="Y32" s="23">
        <v>2</v>
      </c>
      <c r="Z32" s="23">
        <v>54</v>
      </c>
      <c r="AA32" s="23">
        <v>2</v>
      </c>
      <c r="AB32" s="23">
        <v>50</v>
      </c>
      <c r="AC32" s="23">
        <v>2</v>
      </c>
      <c r="AD32" s="23">
        <v>47</v>
      </c>
      <c r="AE32" s="17">
        <f t="shared" si="14"/>
        <v>6</v>
      </c>
      <c r="AF32" s="17">
        <f t="shared" si="14"/>
        <v>151</v>
      </c>
      <c r="AG32" s="18">
        <f t="shared" si="15"/>
        <v>11</v>
      </c>
      <c r="AH32" s="18">
        <f t="shared" si="15"/>
        <v>279</v>
      </c>
      <c r="AI32" s="6"/>
    </row>
    <row r="33" spans="1:35" ht="53.25" customHeight="1">
      <c r="A33" s="13">
        <v>7</v>
      </c>
      <c r="B33" s="1" t="s">
        <v>38</v>
      </c>
      <c r="C33" s="16">
        <v>2</v>
      </c>
      <c r="D33" s="16">
        <v>40</v>
      </c>
      <c r="E33" s="16">
        <v>2</v>
      </c>
      <c r="F33" s="16">
        <v>33</v>
      </c>
      <c r="G33" s="16">
        <v>2</v>
      </c>
      <c r="H33" s="16">
        <v>51</v>
      </c>
      <c r="I33" s="16">
        <v>2</v>
      </c>
      <c r="J33" s="16">
        <v>39</v>
      </c>
      <c r="K33" s="15">
        <f t="shared" ref="K33" si="16">C33+E33+G33+I33</f>
        <v>8</v>
      </c>
      <c r="L33" s="15">
        <f t="shared" ref="L33" si="17">D33+F33+H33+J33</f>
        <v>163</v>
      </c>
      <c r="M33" s="16">
        <v>2</v>
      </c>
      <c r="N33" s="16">
        <v>48</v>
      </c>
      <c r="O33" s="16">
        <v>2</v>
      </c>
      <c r="P33" s="16">
        <v>60</v>
      </c>
      <c r="Q33" s="16">
        <v>2</v>
      </c>
      <c r="R33" s="16">
        <v>65</v>
      </c>
      <c r="S33" s="16">
        <v>1</v>
      </c>
      <c r="T33" s="16">
        <v>62</v>
      </c>
      <c r="U33" s="16">
        <v>2</v>
      </c>
      <c r="V33" s="16">
        <v>57</v>
      </c>
      <c r="W33" s="16">
        <f>SUM(M33+O33+Q33+S33+U33)</f>
        <v>9</v>
      </c>
      <c r="X33" s="16">
        <f>SUM(N33+P33+R33+T33+V33)</f>
        <v>292</v>
      </c>
      <c r="Y33" s="16">
        <v>2</v>
      </c>
      <c r="Z33" s="16">
        <v>53</v>
      </c>
      <c r="AA33" s="16">
        <v>2</v>
      </c>
      <c r="AB33" s="16">
        <v>42</v>
      </c>
      <c r="AC33" s="16">
        <v>2</v>
      </c>
      <c r="AD33" s="16">
        <v>58</v>
      </c>
      <c r="AE33" s="17">
        <f t="shared" si="14"/>
        <v>6</v>
      </c>
      <c r="AF33" s="17">
        <f t="shared" si="14"/>
        <v>153</v>
      </c>
      <c r="AG33" s="18">
        <f t="shared" si="15"/>
        <v>23</v>
      </c>
      <c r="AH33" s="18">
        <f t="shared" si="15"/>
        <v>608</v>
      </c>
      <c r="AI33" s="6"/>
    </row>
    <row r="34" spans="1:35" ht="43.5" customHeight="1">
      <c r="A34" s="13">
        <v>8</v>
      </c>
      <c r="B34" s="2" t="s">
        <v>39</v>
      </c>
      <c r="C34" s="16"/>
      <c r="D34" s="16"/>
      <c r="E34" s="16"/>
      <c r="F34" s="16"/>
      <c r="G34" s="16"/>
      <c r="H34" s="16"/>
      <c r="I34" s="16">
        <v>1</v>
      </c>
      <c r="J34" s="16">
        <v>15</v>
      </c>
      <c r="K34" s="15">
        <f t="shared" si="12"/>
        <v>1</v>
      </c>
      <c r="L34" s="15">
        <f t="shared" si="12"/>
        <v>15</v>
      </c>
      <c r="M34" s="16">
        <v>1</v>
      </c>
      <c r="N34" s="16">
        <v>17</v>
      </c>
      <c r="O34" s="16">
        <v>1</v>
      </c>
      <c r="P34" s="16">
        <v>17</v>
      </c>
      <c r="Q34" s="16">
        <v>1</v>
      </c>
      <c r="R34" s="16">
        <v>15</v>
      </c>
      <c r="S34" s="16">
        <v>1</v>
      </c>
      <c r="T34" s="16">
        <v>16</v>
      </c>
      <c r="U34" s="16">
        <v>2</v>
      </c>
      <c r="V34" s="16">
        <v>35</v>
      </c>
      <c r="W34" s="17">
        <f t="shared" si="13"/>
        <v>6</v>
      </c>
      <c r="X34" s="17">
        <f t="shared" si="13"/>
        <v>100</v>
      </c>
      <c r="Y34" s="14"/>
      <c r="Z34" s="14"/>
      <c r="AA34" s="14"/>
      <c r="AB34" s="14"/>
      <c r="AC34" s="13"/>
      <c r="AD34" s="13"/>
      <c r="AE34" s="17">
        <f t="shared" si="14"/>
        <v>0</v>
      </c>
      <c r="AF34" s="17">
        <f t="shared" si="14"/>
        <v>0</v>
      </c>
      <c r="AG34" s="18">
        <f t="shared" si="15"/>
        <v>7</v>
      </c>
      <c r="AH34" s="18">
        <f t="shared" si="15"/>
        <v>115</v>
      </c>
      <c r="AI34" s="6"/>
    </row>
    <row r="35" spans="1:35" ht="43.5" customHeight="1">
      <c r="A35" s="13">
        <v>9</v>
      </c>
      <c r="B35" s="2" t="s">
        <v>40</v>
      </c>
      <c r="C35" s="14"/>
      <c r="D35" s="14"/>
      <c r="E35" s="14"/>
      <c r="F35" s="14"/>
      <c r="G35" s="13"/>
      <c r="H35" s="13"/>
      <c r="I35" s="13"/>
      <c r="J35" s="13"/>
      <c r="K35" s="15">
        <f t="shared" si="12"/>
        <v>0</v>
      </c>
      <c r="L35" s="15">
        <f t="shared" si="12"/>
        <v>0</v>
      </c>
      <c r="M35" s="16"/>
      <c r="N35" s="16"/>
      <c r="O35" s="16"/>
      <c r="P35" s="16"/>
      <c r="Q35" s="16">
        <v>3</v>
      </c>
      <c r="R35" s="16">
        <v>50</v>
      </c>
      <c r="S35" s="16">
        <v>2</v>
      </c>
      <c r="T35" s="16">
        <v>49</v>
      </c>
      <c r="U35" s="16">
        <v>4</v>
      </c>
      <c r="V35" s="16">
        <v>87</v>
      </c>
      <c r="W35" s="17">
        <f t="shared" ref="W35:X37" si="18">M35+O35+Q35+S35+U35</f>
        <v>9</v>
      </c>
      <c r="X35" s="17">
        <f t="shared" si="18"/>
        <v>186</v>
      </c>
      <c r="Y35" s="16">
        <v>3</v>
      </c>
      <c r="Z35" s="16">
        <v>59</v>
      </c>
      <c r="AA35" s="16">
        <v>2</v>
      </c>
      <c r="AB35" s="16">
        <v>50</v>
      </c>
      <c r="AC35" s="16">
        <v>2</v>
      </c>
      <c r="AD35" s="16">
        <v>50</v>
      </c>
      <c r="AE35" s="17">
        <f t="shared" si="14"/>
        <v>7</v>
      </c>
      <c r="AF35" s="17">
        <f t="shared" si="14"/>
        <v>159</v>
      </c>
      <c r="AG35" s="18">
        <f t="shared" si="15"/>
        <v>16</v>
      </c>
      <c r="AH35" s="18">
        <f t="shared" si="15"/>
        <v>345</v>
      </c>
      <c r="AI35" s="6"/>
    </row>
    <row r="36" spans="1:35" ht="43.5" customHeight="1">
      <c r="A36" s="13">
        <v>10</v>
      </c>
      <c r="B36" s="2" t="s">
        <v>41</v>
      </c>
      <c r="C36" s="14"/>
      <c r="D36" s="14"/>
      <c r="E36" s="14"/>
      <c r="F36" s="14"/>
      <c r="G36" s="13"/>
      <c r="H36" s="13"/>
      <c r="I36" s="13"/>
      <c r="J36" s="13"/>
      <c r="K36" s="15">
        <f t="shared" si="12"/>
        <v>0</v>
      </c>
      <c r="L36" s="15">
        <f t="shared" si="12"/>
        <v>0</v>
      </c>
      <c r="M36" s="16"/>
      <c r="N36" s="16"/>
      <c r="O36" s="16"/>
      <c r="P36" s="16"/>
      <c r="Q36" s="16">
        <v>1</v>
      </c>
      <c r="R36" s="16">
        <v>25</v>
      </c>
      <c r="S36" s="16">
        <v>2</v>
      </c>
      <c r="T36" s="16">
        <v>40</v>
      </c>
      <c r="U36" s="16">
        <v>2</v>
      </c>
      <c r="V36" s="16">
        <v>40</v>
      </c>
      <c r="W36" s="16">
        <f t="shared" si="18"/>
        <v>5</v>
      </c>
      <c r="X36" s="16">
        <f t="shared" si="18"/>
        <v>105</v>
      </c>
      <c r="Y36" s="16">
        <v>1</v>
      </c>
      <c r="Z36" s="16">
        <v>20</v>
      </c>
      <c r="AA36" s="16">
        <v>1</v>
      </c>
      <c r="AB36" s="16">
        <v>25</v>
      </c>
      <c r="AC36" s="16">
        <v>1</v>
      </c>
      <c r="AD36" s="16">
        <v>25</v>
      </c>
      <c r="AE36" s="17">
        <f t="shared" si="14"/>
        <v>3</v>
      </c>
      <c r="AF36" s="17">
        <f t="shared" si="14"/>
        <v>70</v>
      </c>
      <c r="AG36" s="18">
        <f t="shared" si="15"/>
        <v>8</v>
      </c>
      <c r="AH36" s="18">
        <f t="shared" si="15"/>
        <v>175</v>
      </c>
      <c r="AI36" s="6"/>
    </row>
    <row r="37" spans="1:35" ht="72" customHeight="1">
      <c r="A37" s="13"/>
      <c r="B37" s="19" t="s">
        <v>21</v>
      </c>
      <c r="C37" s="20">
        <f t="shared" ref="C37:J37" si="19">SUM(C27:C36)</f>
        <v>3</v>
      </c>
      <c r="D37" s="20">
        <f t="shared" si="19"/>
        <v>58</v>
      </c>
      <c r="E37" s="20">
        <f t="shared" si="19"/>
        <v>3</v>
      </c>
      <c r="F37" s="20">
        <f t="shared" si="19"/>
        <v>50</v>
      </c>
      <c r="G37" s="20">
        <f t="shared" si="19"/>
        <v>3</v>
      </c>
      <c r="H37" s="20">
        <f t="shared" si="19"/>
        <v>69</v>
      </c>
      <c r="I37" s="20">
        <f t="shared" si="19"/>
        <v>5</v>
      </c>
      <c r="J37" s="20">
        <f t="shared" si="19"/>
        <v>81</v>
      </c>
      <c r="K37" s="20">
        <f>C37+E37+G37+I37</f>
        <v>14</v>
      </c>
      <c r="L37" s="20">
        <f>D37+F37+H37+J37</f>
        <v>258</v>
      </c>
      <c r="M37" s="20">
        <f t="shared" ref="M37:V37" si="20">SUM(M27:M36)</f>
        <v>9</v>
      </c>
      <c r="N37" s="20">
        <f t="shared" si="20"/>
        <v>151</v>
      </c>
      <c r="O37" s="20">
        <f t="shared" si="20"/>
        <v>12</v>
      </c>
      <c r="P37" s="20">
        <f t="shared" si="20"/>
        <v>206</v>
      </c>
      <c r="Q37" s="20">
        <f t="shared" si="20"/>
        <v>22</v>
      </c>
      <c r="R37" s="20">
        <f t="shared" si="20"/>
        <v>445</v>
      </c>
      <c r="S37" s="20">
        <f t="shared" si="20"/>
        <v>27</v>
      </c>
      <c r="T37" s="20">
        <f t="shared" si="20"/>
        <v>558</v>
      </c>
      <c r="U37" s="20">
        <f t="shared" si="20"/>
        <v>28</v>
      </c>
      <c r="V37" s="20">
        <f t="shared" si="20"/>
        <v>573</v>
      </c>
      <c r="W37" s="20">
        <f t="shared" si="18"/>
        <v>98</v>
      </c>
      <c r="X37" s="20">
        <f t="shared" si="18"/>
        <v>1933</v>
      </c>
      <c r="Y37" s="20">
        <f t="shared" ref="Y37:AD37" si="21">SUM(Y27:Y36)</f>
        <v>23</v>
      </c>
      <c r="Z37" s="20">
        <f t="shared" si="21"/>
        <v>502</v>
      </c>
      <c r="AA37" s="20">
        <f t="shared" si="21"/>
        <v>22</v>
      </c>
      <c r="AB37" s="20">
        <f t="shared" si="21"/>
        <v>498</v>
      </c>
      <c r="AC37" s="20">
        <f t="shared" si="21"/>
        <v>23</v>
      </c>
      <c r="AD37" s="20">
        <f t="shared" si="21"/>
        <v>532</v>
      </c>
      <c r="AE37" s="20">
        <f>Y37+AA37+AC37</f>
        <v>68</v>
      </c>
      <c r="AF37" s="20">
        <f>Z37+AB37+AD37</f>
        <v>1532</v>
      </c>
      <c r="AG37" s="21">
        <f>K37+W37+AE37</f>
        <v>180</v>
      </c>
      <c r="AH37" s="21">
        <f>L37+X37+AF37</f>
        <v>3723</v>
      </c>
      <c r="AI37" s="6"/>
    </row>
    <row r="38" spans="1:35" ht="54.75" customHeight="1"/>
    <row r="39" spans="1:35" ht="20.25" customHeight="1">
      <c r="A39" s="30" t="s">
        <v>25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1"/>
      <c r="AI39" s="6"/>
    </row>
    <row r="40" spans="1:35" ht="20.2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7"/>
    </row>
    <row r="41" spans="1:35" ht="54.75" customHeight="1" thickBot="1">
      <c r="A41" s="33" t="s">
        <v>0</v>
      </c>
      <c r="B41" s="36" t="s">
        <v>1</v>
      </c>
      <c r="C41" s="39" t="s">
        <v>2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1"/>
      <c r="AI41" s="6"/>
    </row>
    <row r="42" spans="1:35" ht="54.75" customHeight="1">
      <c r="A42" s="34"/>
      <c r="B42" s="37"/>
      <c r="C42" s="42" t="s">
        <v>3</v>
      </c>
      <c r="D42" s="43"/>
      <c r="E42" s="42" t="s">
        <v>4</v>
      </c>
      <c r="F42" s="43"/>
      <c r="G42" s="42" t="s">
        <v>5</v>
      </c>
      <c r="H42" s="43"/>
      <c r="I42" s="42" t="s">
        <v>6</v>
      </c>
      <c r="J42" s="43"/>
      <c r="K42" s="44" t="s">
        <v>7</v>
      </c>
      <c r="L42" s="45"/>
      <c r="M42" s="42" t="s">
        <v>8</v>
      </c>
      <c r="N42" s="43"/>
      <c r="O42" s="42" t="s">
        <v>9</v>
      </c>
      <c r="P42" s="43"/>
      <c r="Q42" s="42" t="s">
        <v>10</v>
      </c>
      <c r="R42" s="43"/>
      <c r="S42" s="42" t="s">
        <v>11</v>
      </c>
      <c r="T42" s="43"/>
      <c r="U42" s="42" t="s">
        <v>12</v>
      </c>
      <c r="V42" s="43"/>
      <c r="W42" s="44" t="s">
        <v>13</v>
      </c>
      <c r="X42" s="45"/>
      <c r="Y42" s="42" t="s">
        <v>14</v>
      </c>
      <c r="Z42" s="43"/>
      <c r="AA42" s="42" t="s">
        <v>15</v>
      </c>
      <c r="AB42" s="43"/>
      <c r="AC42" s="42" t="s">
        <v>16</v>
      </c>
      <c r="AD42" s="43"/>
      <c r="AE42" s="44" t="s">
        <v>17</v>
      </c>
      <c r="AF42" s="45"/>
      <c r="AG42" s="46" t="s">
        <v>18</v>
      </c>
      <c r="AH42" s="47"/>
      <c r="AI42" s="6"/>
    </row>
    <row r="43" spans="1:35" ht="54.75" customHeight="1">
      <c r="A43" s="35"/>
      <c r="B43" s="38"/>
      <c r="C43" s="8" t="s">
        <v>19</v>
      </c>
      <c r="D43" s="8" t="s">
        <v>20</v>
      </c>
      <c r="E43" s="8" t="s">
        <v>19</v>
      </c>
      <c r="F43" s="8" t="s">
        <v>20</v>
      </c>
      <c r="G43" s="8" t="s">
        <v>19</v>
      </c>
      <c r="H43" s="8" t="s">
        <v>20</v>
      </c>
      <c r="I43" s="8" t="s">
        <v>19</v>
      </c>
      <c r="J43" s="8" t="s">
        <v>20</v>
      </c>
      <c r="K43" s="9" t="s">
        <v>19</v>
      </c>
      <c r="L43" s="9" t="s">
        <v>20</v>
      </c>
      <c r="M43" s="8" t="s">
        <v>19</v>
      </c>
      <c r="N43" s="8" t="s">
        <v>20</v>
      </c>
      <c r="O43" s="8" t="s">
        <v>19</v>
      </c>
      <c r="P43" s="8" t="s">
        <v>20</v>
      </c>
      <c r="Q43" s="8" t="s">
        <v>19</v>
      </c>
      <c r="R43" s="8" t="s">
        <v>20</v>
      </c>
      <c r="S43" s="8" t="s">
        <v>19</v>
      </c>
      <c r="T43" s="8" t="s">
        <v>20</v>
      </c>
      <c r="U43" s="8" t="s">
        <v>19</v>
      </c>
      <c r="V43" s="8" t="s">
        <v>20</v>
      </c>
      <c r="W43" s="9" t="s">
        <v>19</v>
      </c>
      <c r="X43" s="9" t="s">
        <v>20</v>
      </c>
      <c r="Y43" s="8" t="s">
        <v>19</v>
      </c>
      <c r="Z43" s="8" t="s">
        <v>20</v>
      </c>
      <c r="AA43" s="8" t="s">
        <v>19</v>
      </c>
      <c r="AB43" s="8" t="s">
        <v>20</v>
      </c>
      <c r="AC43" s="8" t="s">
        <v>19</v>
      </c>
      <c r="AD43" s="8" t="s">
        <v>20</v>
      </c>
      <c r="AE43" s="8" t="s">
        <v>19</v>
      </c>
      <c r="AF43" s="8" t="s">
        <v>20</v>
      </c>
      <c r="AG43" s="10" t="s">
        <v>19</v>
      </c>
      <c r="AH43" s="9" t="s">
        <v>20</v>
      </c>
      <c r="AI43" s="6"/>
    </row>
    <row r="44" spans="1:35" ht="27.75" customHeight="1">
      <c r="A44" s="11">
        <v>1</v>
      </c>
      <c r="B44" s="11">
        <v>2</v>
      </c>
      <c r="C44" s="11">
        <v>3</v>
      </c>
      <c r="D44" s="11">
        <v>4</v>
      </c>
      <c r="E44" s="11">
        <v>5</v>
      </c>
      <c r="F44" s="11">
        <v>6</v>
      </c>
      <c r="G44" s="11">
        <v>7</v>
      </c>
      <c r="H44" s="11">
        <v>8</v>
      </c>
      <c r="I44" s="11">
        <v>9</v>
      </c>
      <c r="J44" s="11">
        <v>10</v>
      </c>
      <c r="K44" s="11">
        <v>11</v>
      </c>
      <c r="L44" s="11">
        <v>12</v>
      </c>
      <c r="M44" s="11">
        <v>13</v>
      </c>
      <c r="N44" s="11">
        <v>14</v>
      </c>
      <c r="O44" s="11">
        <v>15</v>
      </c>
      <c r="P44" s="11">
        <v>16</v>
      </c>
      <c r="Q44" s="11">
        <v>17</v>
      </c>
      <c r="R44" s="11">
        <v>18</v>
      </c>
      <c r="S44" s="11">
        <v>19</v>
      </c>
      <c r="T44" s="11">
        <v>20</v>
      </c>
      <c r="U44" s="11">
        <v>21</v>
      </c>
      <c r="V44" s="11">
        <v>22</v>
      </c>
      <c r="W44" s="11">
        <v>23</v>
      </c>
      <c r="X44" s="11">
        <v>24</v>
      </c>
      <c r="Y44" s="11">
        <v>25</v>
      </c>
      <c r="Z44" s="11">
        <v>26</v>
      </c>
      <c r="AA44" s="11">
        <v>27</v>
      </c>
      <c r="AB44" s="11">
        <v>28</v>
      </c>
      <c r="AC44" s="11">
        <v>29</v>
      </c>
      <c r="AD44" s="11">
        <v>30</v>
      </c>
      <c r="AE44" s="11">
        <v>31</v>
      </c>
      <c r="AF44" s="11">
        <v>32</v>
      </c>
      <c r="AG44" s="12">
        <v>33</v>
      </c>
      <c r="AH44" s="11">
        <v>34</v>
      </c>
      <c r="AI44" s="6"/>
    </row>
    <row r="45" spans="1:35" ht="54.75" customHeight="1">
      <c r="A45" s="13">
        <v>1</v>
      </c>
      <c r="B45" s="1" t="s">
        <v>32</v>
      </c>
      <c r="C45" s="13">
        <f t="shared" ref="C45:J54" si="22">(C9*2+C27)/3</f>
        <v>0</v>
      </c>
      <c r="D45" s="13">
        <f t="shared" si="22"/>
        <v>0</v>
      </c>
      <c r="E45" s="13">
        <f t="shared" si="22"/>
        <v>0</v>
      </c>
      <c r="F45" s="13">
        <f t="shared" si="22"/>
        <v>0</v>
      </c>
      <c r="G45" s="13">
        <f t="shared" si="22"/>
        <v>0</v>
      </c>
      <c r="H45" s="13">
        <f t="shared" si="22"/>
        <v>0</v>
      </c>
      <c r="I45" s="13">
        <f t="shared" si="22"/>
        <v>0</v>
      </c>
      <c r="J45" s="13">
        <f t="shared" si="22"/>
        <v>0</v>
      </c>
      <c r="K45" s="15">
        <f>C45+E45+G45+I45</f>
        <v>0</v>
      </c>
      <c r="L45" s="15">
        <f>D45+F45+H45+J45</f>
        <v>0</v>
      </c>
      <c r="M45" s="13">
        <f t="shared" ref="M45:V45" si="23">(M9*2+M27)/3</f>
        <v>0</v>
      </c>
      <c r="N45" s="13">
        <f t="shared" si="23"/>
        <v>0</v>
      </c>
      <c r="O45" s="13">
        <f t="shared" si="23"/>
        <v>0</v>
      </c>
      <c r="P45" s="13">
        <f t="shared" si="23"/>
        <v>0</v>
      </c>
      <c r="Q45" s="13">
        <f t="shared" si="23"/>
        <v>5</v>
      </c>
      <c r="R45" s="13">
        <f t="shared" si="23"/>
        <v>125</v>
      </c>
      <c r="S45" s="13">
        <f t="shared" si="23"/>
        <v>6</v>
      </c>
      <c r="T45" s="13">
        <f t="shared" si="23"/>
        <v>155</v>
      </c>
      <c r="U45" s="13">
        <f t="shared" si="23"/>
        <v>6</v>
      </c>
      <c r="V45" s="13">
        <f t="shared" si="23"/>
        <v>160</v>
      </c>
      <c r="W45" s="17">
        <f>M45+O45+Q45+S45+U45</f>
        <v>17</v>
      </c>
      <c r="X45" s="17">
        <f>N45+P45+R45+T45+V45</f>
        <v>440</v>
      </c>
      <c r="Y45" s="13">
        <f t="shared" ref="Y45:AD54" si="24">(Y9*2+Y27)/3</f>
        <v>6</v>
      </c>
      <c r="Z45" s="13">
        <f t="shared" si="24"/>
        <v>160</v>
      </c>
      <c r="AA45" s="13">
        <f t="shared" si="24"/>
        <v>7</v>
      </c>
      <c r="AB45" s="13">
        <f t="shared" si="24"/>
        <v>190</v>
      </c>
      <c r="AC45" s="13">
        <f t="shared" si="24"/>
        <v>7</v>
      </c>
      <c r="AD45" s="13">
        <f t="shared" si="24"/>
        <v>200</v>
      </c>
      <c r="AE45" s="17">
        <f>Y45+AA45+AC45</f>
        <v>20</v>
      </c>
      <c r="AF45" s="17">
        <f>Z45+AB45+AD45</f>
        <v>550</v>
      </c>
      <c r="AG45" s="18">
        <f>K45+W45+AE45</f>
        <v>37</v>
      </c>
      <c r="AH45" s="24">
        <f>L45+X45+AF45</f>
        <v>990</v>
      </c>
      <c r="AI45" s="6"/>
    </row>
    <row r="46" spans="1:35" ht="42" customHeight="1">
      <c r="A46" s="13">
        <v>2</v>
      </c>
      <c r="B46" s="1" t="s">
        <v>33</v>
      </c>
      <c r="C46" s="13">
        <f t="shared" si="22"/>
        <v>1</v>
      </c>
      <c r="D46" s="13">
        <f t="shared" si="22"/>
        <v>16</v>
      </c>
      <c r="E46" s="13">
        <f t="shared" si="22"/>
        <v>1</v>
      </c>
      <c r="F46" s="13">
        <f t="shared" si="22"/>
        <v>15</v>
      </c>
      <c r="G46" s="13">
        <f t="shared" si="22"/>
        <v>1.6666666666666667</v>
      </c>
      <c r="H46" s="13">
        <f t="shared" si="22"/>
        <v>24.666666666666668</v>
      </c>
      <c r="I46" s="13">
        <f t="shared" si="22"/>
        <v>2</v>
      </c>
      <c r="J46" s="13">
        <f t="shared" si="22"/>
        <v>26.333333333333332</v>
      </c>
      <c r="K46" s="15">
        <f t="shared" ref="K46:L54" si="25">C46+E46+G46+I46</f>
        <v>5.666666666666667</v>
      </c>
      <c r="L46" s="15">
        <f t="shared" si="25"/>
        <v>82</v>
      </c>
      <c r="M46" s="13">
        <f t="shared" ref="M46:V46" si="26">(M10*2+M28)/3</f>
        <v>2</v>
      </c>
      <c r="N46" s="13">
        <f t="shared" si="26"/>
        <v>26.666666666666668</v>
      </c>
      <c r="O46" s="13">
        <f t="shared" si="26"/>
        <v>2</v>
      </c>
      <c r="P46" s="13">
        <f t="shared" si="26"/>
        <v>28.666666666666668</v>
      </c>
      <c r="Q46" s="13">
        <f t="shared" si="26"/>
        <v>2</v>
      </c>
      <c r="R46" s="13">
        <f t="shared" si="26"/>
        <v>29.333333333333332</v>
      </c>
      <c r="S46" s="13">
        <f t="shared" si="26"/>
        <v>1.3333333333333333</v>
      </c>
      <c r="T46" s="13">
        <f t="shared" si="26"/>
        <v>22</v>
      </c>
      <c r="U46" s="13">
        <f t="shared" si="26"/>
        <v>1.6666666666666667</v>
      </c>
      <c r="V46" s="13">
        <f t="shared" si="26"/>
        <v>23.666666666666668</v>
      </c>
      <c r="W46" s="17">
        <f t="shared" ref="W46:X54" si="27">M46+O46+Q46+S46+U46</f>
        <v>9</v>
      </c>
      <c r="X46" s="17">
        <f t="shared" si="27"/>
        <v>130.33333333333334</v>
      </c>
      <c r="Y46" s="13">
        <f t="shared" si="24"/>
        <v>1.3333333333333333</v>
      </c>
      <c r="Z46" s="13">
        <f t="shared" si="24"/>
        <v>22.333333333333332</v>
      </c>
      <c r="AA46" s="13">
        <f t="shared" si="24"/>
        <v>1.6666666666666667</v>
      </c>
      <c r="AB46" s="13">
        <f t="shared" si="24"/>
        <v>24.666666666666668</v>
      </c>
      <c r="AC46" s="13">
        <f t="shared" si="24"/>
        <v>1.3333333333333333</v>
      </c>
      <c r="AD46" s="13">
        <f t="shared" si="24"/>
        <v>16</v>
      </c>
      <c r="AE46" s="17">
        <f t="shared" ref="AE46:AF54" si="28">Y46+AA46+AC46</f>
        <v>4.333333333333333</v>
      </c>
      <c r="AF46" s="17">
        <f t="shared" si="28"/>
        <v>63</v>
      </c>
      <c r="AG46" s="18">
        <f t="shared" ref="AG46:AH54" si="29">K46+W46+AE46</f>
        <v>19</v>
      </c>
      <c r="AH46" s="24">
        <f t="shared" si="29"/>
        <v>275.33333333333337</v>
      </c>
      <c r="AI46" s="6"/>
    </row>
    <row r="47" spans="1:35" ht="51" customHeight="1">
      <c r="A47" s="13">
        <v>3</v>
      </c>
      <c r="B47" s="1" t="s">
        <v>34</v>
      </c>
      <c r="C47" s="13">
        <f t="shared" si="22"/>
        <v>0</v>
      </c>
      <c r="D47" s="13">
        <f t="shared" si="22"/>
        <v>0</v>
      </c>
      <c r="E47" s="13">
        <f t="shared" si="22"/>
        <v>0</v>
      </c>
      <c r="F47" s="13">
        <f t="shared" si="22"/>
        <v>0</v>
      </c>
      <c r="G47" s="13">
        <f t="shared" si="22"/>
        <v>0</v>
      </c>
      <c r="H47" s="13">
        <f t="shared" si="22"/>
        <v>0</v>
      </c>
      <c r="I47" s="13">
        <f t="shared" si="22"/>
        <v>0</v>
      </c>
      <c r="J47" s="13">
        <f t="shared" si="22"/>
        <v>0</v>
      </c>
      <c r="K47" s="15">
        <f t="shared" si="25"/>
        <v>0</v>
      </c>
      <c r="L47" s="15">
        <f t="shared" si="25"/>
        <v>0</v>
      </c>
      <c r="M47" s="13">
        <f t="shared" ref="M47:V47" si="30">(M11*2+M29)/3</f>
        <v>0</v>
      </c>
      <c r="N47" s="13">
        <f t="shared" si="30"/>
        <v>0</v>
      </c>
      <c r="O47" s="13">
        <f t="shared" si="30"/>
        <v>0</v>
      </c>
      <c r="P47" s="13">
        <f t="shared" si="30"/>
        <v>0</v>
      </c>
      <c r="Q47" s="13">
        <f t="shared" si="30"/>
        <v>0</v>
      </c>
      <c r="R47" s="13">
        <f t="shared" si="30"/>
        <v>0</v>
      </c>
      <c r="S47" s="13">
        <f t="shared" si="30"/>
        <v>1</v>
      </c>
      <c r="T47" s="13">
        <f t="shared" si="30"/>
        <v>20</v>
      </c>
      <c r="U47" s="13">
        <f t="shared" si="30"/>
        <v>1</v>
      </c>
      <c r="V47" s="13">
        <f t="shared" si="30"/>
        <v>20</v>
      </c>
      <c r="W47" s="17">
        <f t="shared" si="27"/>
        <v>2</v>
      </c>
      <c r="X47" s="17">
        <f t="shared" si="27"/>
        <v>40</v>
      </c>
      <c r="Y47" s="13">
        <f t="shared" si="24"/>
        <v>2</v>
      </c>
      <c r="Z47" s="13">
        <f t="shared" si="24"/>
        <v>40</v>
      </c>
      <c r="AA47" s="13">
        <f t="shared" si="24"/>
        <v>2</v>
      </c>
      <c r="AB47" s="13">
        <f t="shared" si="24"/>
        <v>40</v>
      </c>
      <c r="AC47" s="13">
        <f t="shared" si="24"/>
        <v>2</v>
      </c>
      <c r="AD47" s="13">
        <f t="shared" si="24"/>
        <v>40</v>
      </c>
      <c r="AE47" s="17">
        <f t="shared" si="28"/>
        <v>6</v>
      </c>
      <c r="AF47" s="17">
        <f t="shared" si="28"/>
        <v>120</v>
      </c>
      <c r="AG47" s="18">
        <f t="shared" si="29"/>
        <v>8</v>
      </c>
      <c r="AH47" s="24">
        <f t="shared" si="29"/>
        <v>160</v>
      </c>
      <c r="AI47" s="6"/>
    </row>
    <row r="48" spans="1:35" ht="39.75" customHeight="1">
      <c r="A48" s="13">
        <v>4</v>
      </c>
      <c r="B48" s="1" t="s">
        <v>35</v>
      </c>
      <c r="C48" s="13">
        <f t="shared" si="22"/>
        <v>0</v>
      </c>
      <c r="D48" s="13">
        <f t="shared" si="22"/>
        <v>0</v>
      </c>
      <c r="E48" s="13">
        <f t="shared" si="22"/>
        <v>0</v>
      </c>
      <c r="F48" s="13">
        <f t="shared" si="22"/>
        <v>0</v>
      </c>
      <c r="G48" s="13">
        <f t="shared" si="22"/>
        <v>0</v>
      </c>
      <c r="H48" s="13">
        <f t="shared" si="22"/>
        <v>0</v>
      </c>
      <c r="I48" s="13">
        <f t="shared" si="22"/>
        <v>0</v>
      </c>
      <c r="J48" s="13">
        <f t="shared" si="22"/>
        <v>0</v>
      </c>
      <c r="K48" s="15">
        <f t="shared" si="25"/>
        <v>0</v>
      </c>
      <c r="L48" s="15">
        <f t="shared" si="25"/>
        <v>0</v>
      </c>
      <c r="M48" s="13">
        <f t="shared" ref="M48:V48" si="31">(M12*2+M30)/3</f>
        <v>4</v>
      </c>
      <c r="N48" s="13">
        <f t="shared" si="31"/>
        <v>60</v>
      </c>
      <c r="O48" s="13">
        <f t="shared" si="31"/>
        <v>4</v>
      </c>
      <c r="P48" s="13">
        <f t="shared" si="31"/>
        <v>61</v>
      </c>
      <c r="Q48" s="13">
        <f t="shared" si="31"/>
        <v>3</v>
      </c>
      <c r="R48" s="13">
        <f t="shared" si="31"/>
        <v>43</v>
      </c>
      <c r="S48" s="13">
        <f t="shared" si="31"/>
        <v>6</v>
      </c>
      <c r="T48" s="13">
        <f t="shared" si="31"/>
        <v>90</v>
      </c>
      <c r="U48" s="13">
        <f t="shared" si="31"/>
        <v>5</v>
      </c>
      <c r="V48" s="13">
        <f t="shared" si="31"/>
        <v>81</v>
      </c>
      <c r="W48" s="17">
        <f t="shared" si="27"/>
        <v>22</v>
      </c>
      <c r="X48" s="17">
        <f t="shared" si="27"/>
        <v>335</v>
      </c>
      <c r="Y48" s="13">
        <f t="shared" si="24"/>
        <v>5</v>
      </c>
      <c r="Z48" s="13">
        <f t="shared" si="24"/>
        <v>89</v>
      </c>
      <c r="AA48" s="13">
        <f t="shared" si="24"/>
        <v>5</v>
      </c>
      <c r="AB48" s="13">
        <f t="shared" si="24"/>
        <v>85</v>
      </c>
      <c r="AC48" s="13">
        <f t="shared" si="24"/>
        <v>5</v>
      </c>
      <c r="AD48" s="13">
        <f t="shared" si="24"/>
        <v>86</v>
      </c>
      <c r="AE48" s="17">
        <f t="shared" si="28"/>
        <v>15</v>
      </c>
      <c r="AF48" s="17">
        <f t="shared" si="28"/>
        <v>260</v>
      </c>
      <c r="AG48" s="18">
        <f t="shared" si="29"/>
        <v>37</v>
      </c>
      <c r="AH48" s="24">
        <f t="shared" si="29"/>
        <v>595</v>
      </c>
      <c r="AI48" s="6"/>
    </row>
    <row r="49" spans="1:35" ht="54.75" customHeight="1">
      <c r="A49" s="13">
        <v>5</v>
      </c>
      <c r="B49" s="1" t="s">
        <v>36</v>
      </c>
      <c r="C49" s="13">
        <f t="shared" si="22"/>
        <v>0</v>
      </c>
      <c r="D49" s="13">
        <f t="shared" si="22"/>
        <v>0</v>
      </c>
      <c r="E49" s="13">
        <f t="shared" si="22"/>
        <v>0</v>
      </c>
      <c r="F49" s="13">
        <f t="shared" si="22"/>
        <v>0</v>
      </c>
      <c r="G49" s="13">
        <f t="shared" si="22"/>
        <v>0</v>
      </c>
      <c r="H49" s="13">
        <f t="shared" si="22"/>
        <v>0</v>
      </c>
      <c r="I49" s="13">
        <f t="shared" si="22"/>
        <v>0</v>
      </c>
      <c r="J49" s="13">
        <f t="shared" si="22"/>
        <v>0</v>
      </c>
      <c r="K49" s="15">
        <f t="shared" si="25"/>
        <v>0</v>
      </c>
      <c r="L49" s="15">
        <f t="shared" si="25"/>
        <v>0</v>
      </c>
      <c r="M49" s="13">
        <f t="shared" ref="M49:V49" si="32">(M13*2+M31)/3</f>
        <v>0</v>
      </c>
      <c r="N49" s="13">
        <f t="shared" si="32"/>
        <v>0</v>
      </c>
      <c r="O49" s="13">
        <f t="shared" si="32"/>
        <v>3</v>
      </c>
      <c r="P49" s="13">
        <f t="shared" si="32"/>
        <v>42</v>
      </c>
      <c r="Q49" s="13">
        <f t="shared" si="32"/>
        <v>3</v>
      </c>
      <c r="R49" s="13">
        <f t="shared" si="32"/>
        <v>40.666666666666664</v>
      </c>
      <c r="S49" s="13">
        <f t="shared" si="32"/>
        <v>4</v>
      </c>
      <c r="T49" s="13">
        <f t="shared" si="32"/>
        <v>46</v>
      </c>
      <c r="U49" s="13">
        <f t="shared" si="32"/>
        <v>4</v>
      </c>
      <c r="V49" s="13">
        <f t="shared" si="32"/>
        <v>48</v>
      </c>
      <c r="W49" s="17">
        <f t="shared" si="27"/>
        <v>14</v>
      </c>
      <c r="X49" s="17">
        <f t="shared" si="27"/>
        <v>176.66666666666666</v>
      </c>
      <c r="Y49" s="13">
        <f t="shared" si="24"/>
        <v>0</v>
      </c>
      <c r="Z49" s="13">
        <f t="shared" si="24"/>
        <v>0</v>
      </c>
      <c r="AA49" s="13">
        <f t="shared" si="24"/>
        <v>0</v>
      </c>
      <c r="AB49" s="13">
        <f t="shared" si="24"/>
        <v>0</v>
      </c>
      <c r="AC49" s="13">
        <f t="shared" si="24"/>
        <v>0</v>
      </c>
      <c r="AD49" s="13">
        <f t="shared" si="24"/>
        <v>0</v>
      </c>
      <c r="AE49" s="17">
        <f t="shared" si="28"/>
        <v>0</v>
      </c>
      <c r="AF49" s="17">
        <f t="shared" si="28"/>
        <v>0</v>
      </c>
      <c r="AG49" s="18">
        <f t="shared" si="29"/>
        <v>14</v>
      </c>
      <c r="AH49" s="24">
        <f t="shared" si="29"/>
        <v>176.66666666666666</v>
      </c>
      <c r="AI49" s="6"/>
    </row>
    <row r="50" spans="1:35" ht="59.25" customHeight="1">
      <c r="A50" s="13">
        <v>6</v>
      </c>
      <c r="B50" s="1" t="s">
        <v>37</v>
      </c>
      <c r="C50" s="13">
        <f t="shared" si="22"/>
        <v>0</v>
      </c>
      <c r="D50" s="13">
        <f t="shared" si="22"/>
        <v>0</v>
      </c>
      <c r="E50" s="13">
        <f t="shared" si="22"/>
        <v>0</v>
      </c>
      <c r="F50" s="13">
        <f t="shared" si="22"/>
        <v>0</v>
      </c>
      <c r="G50" s="13">
        <f t="shared" si="22"/>
        <v>0</v>
      </c>
      <c r="H50" s="13">
        <f t="shared" si="22"/>
        <v>0</v>
      </c>
      <c r="I50" s="13">
        <f t="shared" si="22"/>
        <v>0</v>
      </c>
      <c r="J50" s="13">
        <f t="shared" si="22"/>
        <v>0</v>
      </c>
      <c r="K50" s="15">
        <f t="shared" si="25"/>
        <v>0</v>
      </c>
      <c r="L50" s="15">
        <f t="shared" si="25"/>
        <v>0</v>
      </c>
      <c r="M50" s="13">
        <f t="shared" ref="M50:V50" si="33">(M14*2+M32)/3</f>
        <v>0</v>
      </c>
      <c r="N50" s="13">
        <f t="shared" si="33"/>
        <v>0</v>
      </c>
      <c r="O50" s="13">
        <f t="shared" si="33"/>
        <v>0</v>
      </c>
      <c r="P50" s="13">
        <f t="shared" si="33"/>
        <v>0</v>
      </c>
      <c r="Q50" s="13">
        <f t="shared" si="33"/>
        <v>2</v>
      </c>
      <c r="R50" s="13">
        <f t="shared" si="33"/>
        <v>50</v>
      </c>
      <c r="S50" s="13">
        <f t="shared" si="33"/>
        <v>1.3333333333333333</v>
      </c>
      <c r="T50" s="13">
        <f t="shared" si="33"/>
        <v>35.333333333333336</v>
      </c>
      <c r="U50" s="13">
        <f t="shared" si="33"/>
        <v>1.6666666666666667</v>
      </c>
      <c r="V50" s="13">
        <f t="shared" si="33"/>
        <v>45.333333333333336</v>
      </c>
      <c r="W50" s="17">
        <f t="shared" si="27"/>
        <v>5</v>
      </c>
      <c r="X50" s="17">
        <f t="shared" si="27"/>
        <v>130.66666666666669</v>
      </c>
      <c r="Y50" s="13">
        <f t="shared" si="24"/>
        <v>2</v>
      </c>
      <c r="Z50" s="13">
        <f t="shared" si="24"/>
        <v>51.333333333333336</v>
      </c>
      <c r="AA50" s="13">
        <f t="shared" si="24"/>
        <v>2</v>
      </c>
      <c r="AB50" s="13">
        <f t="shared" si="24"/>
        <v>48</v>
      </c>
      <c r="AC50" s="13">
        <f t="shared" si="24"/>
        <v>2</v>
      </c>
      <c r="AD50" s="13">
        <f t="shared" si="24"/>
        <v>34.333333333333336</v>
      </c>
      <c r="AE50" s="17">
        <f t="shared" si="28"/>
        <v>6</v>
      </c>
      <c r="AF50" s="17">
        <f t="shared" si="28"/>
        <v>133.66666666666669</v>
      </c>
      <c r="AG50" s="18">
        <f t="shared" si="29"/>
        <v>11</v>
      </c>
      <c r="AH50" s="18">
        <f t="shared" si="29"/>
        <v>264.33333333333337</v>
      </c>
      <c r="AI50" s="6"/>
    </row>
    <row r="51" spans="1:35" ht="54.75" customHeight="1">
      <c r="A51" s="13">
        <v>7</v>
      </c>
      <c r="B51" s="1" t="s">
        <v>38</v>
      </c>
      <c r="C51" s="13">
        <f t="shared" si="22"/>
        <v>2</v>
      </c>
      <c r="D51" s="13">
        <f t="shared" si="22"/>
        <v>35.333333333333336</v>
      </c>
      <c r="E51" s="13">
        <f t="shared" si="22"/>
        <v>2</v>
      </c>
      <c r="F51" s="13">
        <f t="shared" si="22"/>
        <v>45</v>
      </c>
      <c r="G51" s="13">
        <f t="shared" si="22"/>
        <v>2</v>
      </c>
      <c r="H51" s="13">
        <f t="shared" si="22"/>
        <v>43</v>
      </c>
      <c r="I51" s="13">
        <f t="shared" si="22"/>
        <v>2</v>
      </c>
      <c r="J51" s="13">
        <f t="shared" si="22"/>
        <v>45</v>
      </c>
      <c r="K51" s="15">
        <f t="shared" si="25"/>
        <v>8</v>
      </c>
      <c r="L51" s="15">
        <f t="shared" si="25"/>
        <v>168.33333333333334</v>
      </c>
      <c r="M51" s="13">
        <f t="shared" ref="M51:V51" si="34">(M15*2+M33)/3</f>
        <v>2</v>
      </c>
      <c r="N51" s="13">
        <f t="shared" si="34"/>
        <v>56</v>
      </c>
      <c r="O51" s="13">
        <f t="shared" si="34"/>
        <v>2</v>
      </c>
      <c r="P51" s="13">
        <f t="shared" si="34"/>
        <v>63.333333333333336</v>
      </c>
      <c r="Q51" s="13">
        <f t="shared" si="34"/>
        <v>2</v>
      </c>
      <c r="R51" s="13">
        <f t="shared" si="34"/>
        <v>63</v>
      </c>
      <c r="S51" s="13">
        <f t="shared" si="34"/>
        <v>1</v>
      </c>
      <c r="T51" s="13">
        <f t="shared" si="34"/>
        <v>58.666666666666664</v>
      </c>
      <c r="U51" s="13">
        <f t="shared" si="34"/>
        <v>2</v>
      </c>
      <c r="V51" s="13">
        <f t="shared" si="34"/>
        <v>54.333333333333336</v>
      </c>
      <c r="W51" s="17">
        <f t="shared" si="27"/>
        <v>9</v>
      </c>
      <c r="X51" s="17">
        <f t="shared" si="27"/>
        <v>295.33333333333331</v>
      </c>
      <c r="Y51" s="13">
        <f t="shared" si="24"/>
        <v>2</v>
      </c>
      <c r="Z51" s="13">
        <f t="shared" si="24"/>
        <v>45.666666666666664</v>
      </c>
      <c r="AA51" s="13">
        <f t="shared" si="24"/>
        <v>2</v>
      </c>
      <c r="AB51" s="13">
        <f t="shared" si="24"/>
        <v>52.666666666666664</v>
      </c>
      <c r="AC51" s="13">
        <f t="shared" si="24"/>
        <v>2</v>
      </c>
      <c r="AD51" s="13">
        <f t="shared" si="24"/>
        <v>45.333333333333336</v>
      </c>
      <c r="AE51" s="17">
        <f t="shared" si="28"/>
        <v>6</v>
      </c>
      <c r="AF51" s="17">
        <f t="shared" si="28"/>
        <v>143.66666666666666</v>
      </c>
      <c r="AG51" s="18">
        <f t="shared" si="29"/>
        <v>23</v>
      </c>
      <c r="AH51" s="24">
        <f t="shared" si="29"/>
        <v>607.33333333333326</v>
      </c>
      <c r="AI51" s="6"/>
    </row>
    <row r="52" spans="1:35" ht="41.25" customHeight="1">
      <c r="A52" s="13">
        <v>8</v>
      </c>
      <c r="B52" s="2" t="s">
        <v>39</v>
      </c>
      <c r="C52" s="13">
        <f t="shared" si="22"/>
        <v>0</v>
      </c>
      <c r="D52" s="13">
        <f t="shared" si="22"/>
        <v>0</v>
      </c>
      <c r="E52" s="13">
        <f t="shared" si="22"/>
        <v>0</v>
      </c>
      <c r="F52" s="13">
        <f t="shared" si="22"/>
        <v>0</v>
      </c>
      <c r="G52" s="13">
        <f t="shared" si="22"/>
        <v>0</v>
      </c>
      <c r="H52" s="13">
        <f t="shared" si="22"/>
        <v>0</v>
      </c>
      <c r="I52" s="13">
        <f t="shared" si="22"/>
        <v>1</v>
      </c>
      <c r="J52" s="13">
        <f t="shared" si="22"/>
        <v>15</v>
      </c>
      <c r="K52" s="15">
        <f t="shared" si="25"/>
        <v>1</v>
      </c>
      <c r="L52" s="15">
        <f t="shared" si="25"/>
        <v>15</v>
      </c>
      <c r="M52" s="13">
        <f t="shared" ref="M52:V52" si="35">(M16*2+M34)/3</f>
        <v>1</v>
      </c>
      <c r="N52" s="13">
        <f t="shared" si="35"/>
        <v>17</v>
      </c>
      <c r="O52" s="13">
        <f t="shared" si="35"/>
        <v>1</v>
      </c>
      <c r="P52" s="13">
        <f t="shared" si="35"/>
        <v>15.666666666666666</v>
      </c>
      <c r="Q52" s="13">
        <f t="shared" si="35"/>
        <v>1</v>
      </c>
      <c r="R52" s="13">
        <f t="shared" si="35"/>
        <v>15.666666666666666</v>
      </c>
      <c r="S52" s="13">
        <f t="shared" si="35"/>
        <v>1</v>
      </c>
      <c r="T52" s="13">
        <f t="shared" si="35"/>
        <v>15.333333333333334</v>
      </c>
      <c r="U52" s="13">
        <f t="shared" si="35"/>
        <v>2</v>
      </c>
      <c r="V52" s="13">
        <f t="shared" si="35"/>
        <v>41</v>
      </c>
      <c r="W52" s="17">
        <f t="shared" si="27"/>
        <v>6</v>
      </c>
      <c r="X52" s="17">
        <f t="shared" si="27"/>
        <v>104.66666666666666</v>
      </c>
      <c r="Y52" s="13">
        <f t="shared" si="24"/>
        <v>0</v>
      </c>
      <c r="Z52" s="13">
        <f t="shared" si="24"/>
        <v>0</v>
      </c>
      <c r="AA52" s="13">
        <f t="shared" si="24"/>
        <v>0</v>
      </c>
      <c r="AB52" s="13">
        <f t="shared" si="24"/>
        <v>0</v>
      </c>
      <c r="AC52" s="13">
        <f t="shared" si="24"/>
        <v>0</v>
      </c>
      <c r="AD52" s="13">
        <f t="shared" si="24"/>
        <v>0</v>
      </c>
      <c r="AE52" s="17">
        <f t="shared" si="28"/>
        <v>0</v>
      </c>
      <c r="AF52" s="17">
        <f t="shared" si="28"/>
        <v>0</v>
      </c>
      <c r="AG52" s="18">
        <f t="shared" si="29"/>
        <v>7</v>
      </c>
      <c r="AH52" s="24">
        <f t="shared" si="29"/>
        <v>119.66666666666666</v>
      </c>
      <c r="AI52" s="6"/>
    </row>
    <row r="53" spans="1:35" ht="44.25" customHeight="1">
      <c r="A53" s="13">
        <v>9</v>
      </c>
      <c r="B53" s="2" t="s">
        <v>40</v>
      </c>
      <c r="C53" s="13">
        <f t="shared" si="22"/>
        <v>0</v>
      </c>
      <c r="D53" s="13">
        <f t="shared" si="22"/>
        <v>0</v>
      </c>
      <c r="E53" s="13">
        <f t="shared" si="22"/>
        <v>0</v>
      </c>
      <c r="F53" s="13">
        <f t="shared" si="22"/>
        <v>0</v>
      </c>
      <c r="G53" s="13">
        <f t="shared" si="22"/>
        <v>0</v>
      </c>
      <c r="H53" s="13">
        <f t="shared" si="22"/>
        <v>0</v>
      </c>
      <c r="I53" s="13">
        <f t="shared" si="22"/>
        <v>0</v>
      </c>
      <c r="J53" s="13">
        <f t="shared" si="22"/>
        <v>0</v>
      </c>
      <c r="K53" s="15">
        <f t="shared" si="25"/>
        <v>0</v>
      </c>
      <c r="L53" s="15">
        <f t="shared" si="25"/>
        <v>0</v>
      </c>
      <c r="M53" s="13">
        <f t="shared" ref="M53:V53" si="36">(M17*2+M35)/3</f>
        <v>0</v>
      </c>
      <c r="N53" s="13">
        <f t="shared" si="36"/>
        <v>0</v>
      </c>
      <c r="O53" s="13">
        <f t="shared" si="36"/>
        <v>0</v>
      </c>
      <c r="P53" s="13">
        <f t="shared" si="36"/>
        <v>0</v>
      </c>
      <c r="Q53" s="13">
        <f t="shared" si="36"/>
        <v>2.3333333333333335</v>
      </c>
      <c r="R53" s="13">
        <f t="shared" si="36"/>
        <v>50</v>
      </c>
      <c r="S53" s="13">
        <f t="shared" si="36"/>
        <v>2</v>
      </c>
      <c r="T53" s="13">
        <f t="shared" si="36"/>
        <v>49.666666666666664</v>
      </c>
      <c r="U53" s="13">
        <f t="shared" si="36"/>
        <v>4</v>
      </c>
      <c r="V53" s="13">
        <f t="shared" si="36"/>
        <v>87.666666666666671</v>
      </c>
      <c r="W53" s="17">
        <f t="shared" si="27"/>
        <v>8.3333333333333339</v>
      </c>
      <c r="X53" s="17">
        <f t="shared" si="27"/>
        <v>187.33333333333331</v>
      </c>
      <c r="Y53" s="13">
        <f t="shared" si="24"/>
        <v>3</v>
      </c>
      <c r="Z53" s="13">
        <f t="shared" si="24"/>
        <v>59</v>
      </c>
      <c r="AA53" s="13">
        <f t="shared" si="24"/>
        <v>2</v>
      </c>
      <c r="AB53" s="13">
        <f t="shared" si="24"/>
        <v>50</v>
      </c>
      <c r="AC53" s="13">
        <f t="shared" si="24"/>
        <v>2</v>
      </c>
      <c r="AD53" s="13">
        <f t="shared" si="24"/>
        <v>50</v>
      </c>
      <c r="AE53" s="17">
        <f t="shared" si="28"/>
        <v>7</v>
      </c>
      <c r="AF53" s="17">
        <f t="shared" si="28"/>
        <v>159</v>
      </c>
      <c r="AG53" s="18">
        <f t="shared" si="29"/>
        <v>15.333333333333334</v>
      </c>
      <c r="AH53" s="24">
        <f t="shared" si="29"/>
        <v>346.33333333333331</v>
      </c>
      <c r="AI53" s="6"/>
    </row>
    <row r="54" spans="1:35" ht="44.25" customHeight="1">
      <c r="A54" s="13">
        <v>10</v>
      </c>
      <c r="B54" s="2" t="s">
        <v>42</v>
      </c>
      <c r="C54" s="13">
        <f t="shared" si="22"/>
        <v>0</v>
      </c>
      <c r="D54" s="13">
        <f t="shared" si="22"/>
        <v>0</v>
      </c>
      <c r="E54" s="13">
        <f t="shared" si="22"/>
        <v>0</v>
      </c>
      <c r="F54" s="13">
        <f t="shared" si="22"/>
        <v>0</v>
      </c>
      <c r="G54" s="13">
        <f t="shared" si="22"/>
        <v>0</v>
      </c>
      <c r="H54" s="13">
        <f t="shared" si="22"/>
        <v>0</v>
      </c>
      <c r="I54" s="13">
        <f t="shared" si="22"/>
        <v>0</v>
      </c>
      <c r="J54" s="13">
        <f t="shared" si="22"/>
        <v>0</v>
      </c>
      <c r="K54" s="15">
        <f t="shared" si="25"/>
        <v>0</v>
      </c>
      <c r="L54" s="15">
        <f t="shared" si="25"/>
        <v>0</v>
      </c>
      <c r="M54" s="13">
        <f t="shared" ref="M54:V54" si="37">(M18*2+M36)/3</f>
        <v>0</v>
      </c>
      <c r="N54" s="13">
        <f t="shared" si="37"/>
        <v>0</v>
      </c>
      <c r="O54" s="13">
        <f t="shared" si="37"/>
        <v>0</v>
      </c>
      <c r="P54" s="13">
        <f t="shared" si="37"/>
        <v>0</v>
      </c>
      <c r="Q54" s="13">
        <f t="shared" si="37"/>
        <v>1</v>
      </c>
      <c r="R54" s="13">
        <f t="shared" si="37"/>
        <v>21.666666666666668</v>
      </c>
      <c r="S54" s="13">
        <f t="shared" si="37"/>
        <v>2</v>
      </c>
      <c r="T54" s="13">
        <f t="shared" si="37"/>
        <v>40</v>
      </c>
      <c r="U54" s="13">
        <f t="shared" si="37"/>
        <v>2</v>
      </c>
      <c r="V54" s="13">
        <f t="shared" si="37"/>
        <v>40</v>
      </c>
      <c r="W54" s="17">
        <f t="shared" si="27"/>
        <v>5</v>
      </c>
      <c r="X54" s="17">
        <f t="shared" si="27"/>
        <v>101.66666666666667</v>
      </c>
      <c r="Y54" s="13">
        <f t="shared" si="24"/>
        <v>1</v>
      </c>
      <c r="Z54" s="13">
        <f t="shared" si="24"/>
        <v>23.333333333333332</v>
      </c>
      <c r="AA54" s="13">
        <f t="shared" si="24"/>
        <v>1</v>
      </c>
      <c r="AB54" s="13">
        <f t="shared" si="24"/>
        <v>21.666666666666668</v>
      </c>
      <c r="AC54" s="13">
        <f t="shared" si="24"/>
        <v>1</v>
      </c>
      <c r="AD54" s="13">
        <f t="shared" si="24"/>
        <v>25</v>
      </c>
      <c r="AE54" s="17">
        <f t="shared" si="28"/>
        <v>3</v>
      </c>
      <c r="AF54" s="17">
        <f t="shared" si="28"/>
        <v>70</v>
      </c>
      <c r="AG54" s="18">
        <f t="shared" si="29"/>
        <v>8</v>
      </c>
      <c r="AH54" s="24">
        <f t="shared" si="29"/>
        <v>171.66666666666669</v>
      </c>
      <c r="AI54" s="6"/>
    </row>
    <row r="55" spans="1:35" ht="66.75" customHeight="1">
      <c r="A55" s="13"/>
      <c r="B55" s="19" t="s">
        <v>21</v>
      </c>
      <c r="C55" s="21">
        <f t="shared" ref="C55:J55" si="38">SUM(C45:C54)</f>
        <v>3</v>
      </c>
      <c r="D55" s="21">
        <f t="shared" si="38"/>
        <v>51.333333333333336</v>
      </c>
      <c r="E55" s="21">
        <f t="shared" si="38"/>
        <v>3</v>
      </c>
      <c r="F55" s="21">
        <f t="shared" si="38"/>
        <v>60</v>
      </c>
      <c r="G55" s="21">
        <f t="shared" si="38"/>
        <v>3.666666666666667</v>
      </c>
      <c r="H55" s="21">
        <f t="shared" si="38"/>
        <v>67.666666666666671</v>
      </c>
      <c r="I55" s="21">
        <f t="shared" si="38"/>
        <v>5</v>
      </c>
      <c r="J55" s="21">
        <f t="shared" si="38"/>
        <v>86.333333333333329</v>
      </c>
      <c r="K55" s="21">
        <f>C55+E55+G55+I55</f>
        <v>14.666666666666668</v>
      </c>
      <c r="L55" s="21">
        <f>D55+F55+H55+J55</f>
        <v>265.33333333333331</v>
      </c>
      <c r="M55" s="21">
        <f t="shared" ref="M55:V55" si="39">SUM(M45:M54)</f>
        <v>9</v>
      </c>
      <c r="N55" s="21">
        <f t="shared" si="39"/>
        <v>159.66666666666669</v>
      </c>
      <c r="O55" s="21">
        <f t="shared" si="39"/>
        <v>12</v>
      </c>
      <c r="P55" s="21">
        <f t="shared" si="39"/>
        <v>210.66666666666669</v>
      </c>
      <c r="Q55" s="21">
        <f t="shared" si="39"/>
        <v>21.333333333333332</v>
      </c>
      <c r="R55" s="21">
        <f t="shared" si="39"/>
        <v>438.33333333333337</v>
      </c>
      <c r="S55" s="21">
        <f t="shared" si="39"/>
        <v>25.666666666666664</v>
      </c>
      <c r="T55" s="21">
        <f t="shared" si="39"/>
        <v>532</v>
      </c>
      <c r="U55" s="21">
        <f t="shared" si="39"/>
        <v>29.333333333333336</v>
      </c>
      <c r="V55" s="21">
        <f t="shared" si="39"/>
        <v>600.99999999999989</v>
      </c>
      <c r="W55" s="21">
        <f>M55+O55+Q55+S55+U55</f>
        <v>97.333333333333343</v>
      </c>
      <c r="X55" s="21">
        <f>N55+P55+R55+T55+V55</f>
        <v>1941.6666666666665</v>
      </c>
      <c r="Y55" s="21">
        <f t="shared" ref="Y55:AD55" si="40">SUM(Y45:Y54)</f>
        <v>22.333333333333332</v>
      </c>
      <c r="Z55" s="21">
        <f t="shared" si="40"/>
        <v>490.66666666666669</v>
      </c>
      <c r="AA55" s="21">
        <f t="shared" si="40"/>
        <v>22.666666666666664</v>
      </c>
      <c r="AB55" s="21">
        <f t="shared" si="40"/>
        <v>512</v>
      </c>
      <c r="AC55" s="21">
        <f t="shared" si="40"/>
        <v>22.333333333333336</v>
      </c>
      <c r="AD55" s="21">
        <f t="shared" si="40"/>
        <v>496.66666666666663</v>
      </c>
      <c r="AE55" s="21">
        <f>Y55+AA55+AC55</f>
        <v>67.333333333333343</v>
      </c>
      <c r="AF55" s="21">
        <f>Z55+AB55+AD55</f>
        <v>1499.3333333333335</v>
      </c>
      <c r="AG55" s="21">
        <f>K55+W55+AE55</f>
        <v>179.33333333333337</v>
      </c>
      <c r="AH55" s="21">
        <f>L55+X55+AF55</f>
        <v>3706.3333333333335</v>
      </c>
      <c r="AI55" s="6"/>
    </row>
  </sheetData>
  <mergeCells count="63">
    <mergeCell ref="A3:AH3"/>
    <mergeCell ref="A4:AH4"/>
    <mergeCell ref="A5:A7"/>
    <mergeCell ref="B5:B7"/>
    <mergeCell ref="C5:AH5"/>
    <mergeCell ref="C6:D6"/>
    <mergeCell ref="E6:F6"/>
    <mergeCell ref="G6:H6"/>
    <mergeCell ref="I6:J6"/>
    <mergeCell ref="K6:L6"/>
    <mergeCell ref="A21:AH21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W42:X42"/>
    <mergeCell ref="Y42:Z42"/>
    <mergeCell ref="AA42:AB42"/>
    <mergeCell ref="A22:AH22"/>
    <mergeCell ref="A23:A25"/>
    <mergeCell ref="B23:B25"/>
    <mergeCell ref="C23:AH23"/>
    <mergeCell ref="C24:D24"/>
    <mergeCell ref="E24:F24"/>
    <mergeCell ref="G24:H24"/>
    <mergeCell ref="I24:J24"/>
    <mergeCell ref="K24:L24"/>
    <mergeCell ref="M24:N24"/>
    <mergeCell ref="A40:AH40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AG24:AH24"/>
    <mergeCell ref="A39:AH39"/>
    <mergeCell ref="A41:A43"/>
    <mergeCell ref="B41:B43"/>
    <mergeCell ref="C41:AH41"/>
    <mergeCell ref="C42:D42"/>
    <mergeCell ref="E42:F42"/>
    <mergeCell ref="G42:H42"/>
    <mergeCell ref="I42:J42"/>
    <mergeCell ref="K42:L42"/>
    <mergeCell ref="M42:N42"/>
    <mergeCell ref="O42:P42"/>
    <mergeCell ref="AC42:AD42"/>
    <mergeCell ref="AE42:AF42"/>
    <mergeCell ref="AG42:AH42"/>
    <mergeCell ref="Q42:R42"/>
    <mergeCell ref="S42:T42"/>
    <mergeCell ref="U42:V42"/>
  </mergeCells>
  <pageMargins left="0.70866141732283472" right="0.70866141732283472" top="0.74803149606299213" bottom="0.74803149606299213" header="0.31496062992125984" footer="0.31496062992125984"/>
  <pageSetup scale="39" orientation="landscape" r:id="rId1"/>
  <rowBreaks count="2" manualBreakCount="2">
    <brk id="20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5"/>
  <sheetViews>
    <sheetView topLeftCell="D22" zoomScaleNormal="100" workbookViewId="0">
      <selection activeCell="M29" sqref="M29"/>
    </sheetView>
  </sheetViews>
  <sheetFormatPr defaultRowHeight="17.25"/>
  <cols>
    <col min="1" max="1" width="5.28515625" style="5" customWidth="1"/>
    <col min="2" max="2" width="45.42578125" style="5" customWidth="1"/>
    <col min="3" max="32" width="5.42578125" style="5" customWidth="1"/>
    <col min="33" max="33" width="7.42578125" style="5" customWidth="1"/>
    <col min="34" max="34" width="8.140625" style="5" customWidth="1"/>
    <col min="35" max="35" width="5.5703125" style="5" customWidth="1"/>
    <col min="36" max="16384" width="9.140625" style="5"/>
  </cols>
  <sheetData>
    <row r="1" spans="1:35">
      <c r="B1" s="5" t="s">
        <v>30</v>
      </c>
      <c r="AH1" s="5" t="s">
        <v>22</v>
      </c>
    </row>
    <row r="3" spans="1:35">
      <c r="A3" s="30" t="s">
        <v>23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1"/>
      <c r="AI3" s="6"/>
    </row>
    <row r="4" spans="1:3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7"/>
    </row>
    <row r="5" spans="1:35" ht="15.75" customHeight="1" thickBot="1">
      <c r="A5" s="33" t="s">
        <v>0</v>
      </c>
      <c r="B5" s="36" t="s">
        <v>1</v>
      </c>
      <c r="C5" s="39" t="s">
        <v>2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1"/>
      <c r="AI5" s="6"/>
    </row>
    <row r="6" spans="1:35" ht="28.5" customHeight="1">
      <c r="A6" s="34"/>
      <c r="B6" s="37"/>
      <c r="C6" s="42" t="s">
        <v>3</v>
      </c>
      <c r="D6" s="43"/>
      <c r="E6" s="42" t="s">
        <v>4</v>
      </c>
      <c r="F6" s="43"/>
      <c r="G6" s="42" t="s">
        <v>5</v>
      </c>
      <c r="H6" s="43"/>
      <c r="I6" s="42" t="s">
        <v>6</v>
      </c>
      <c r="J6" s="43"/>
      <c r="K6" s="44" t="s">
        <v>7</v>
      </c>
      <c r="L6" s="45"/>
      <c r="M6" s="42" t="s">
        <v>8</v>
      </c>
      <c r="N6" s="43"/>
      <c r="O6" s="42" t="s">
        <v>9</v>
      </c>
      <c r="P6" s="43"/>
      <c r="Q6" s="42" t="s">
        <v>10</v>
      </c>
      <c r="R6" s="43"/>
      <c r="S6" s="42" t="s">
        <v>11</v>
      </c>
      <c r="T6" s="43"/>
      <c r="U6" s="42" t="s">
        <v>12</v>
      </c>
      <c r="V6" s="43"/>
      <c r="W6" s="44" t="s">
        <v>13</v>
      </c>
      <c r="X6" s="45"/>
      <c r="Y6" s="42" t="s">
        <v>14</v>
      </c>
      <c r="Z6" s="43"/>
      <c r="AA6" s="42" t="s">
        <v>15</v>
      </c>
      <c r="AB6" s="43"/>
      <c r="AC6" s="42" t="s">
        <v>16</v>
      </c>
      <c r="AD6" s="43"/>
      <c r="AE6" s="44" t="s">
        <v>17</v>
      </c>
      <c r="AF6" s="45"/>
      <c r="AG6" s="46" t="s">
        <v>18</v>
      </c>
      <c r="AH6" s="47"/>
      <c r="AI6" s="6"/>
    </row>
    <row r="7" spans="1:35" ht="67.5" customHeight="1">
      <c r="A7" s="35"/>
      <c r="B7" s="38"/>
      <c r="C7" s="8" t="s">
        <v>19</v>
      </c>
      <c r="D7" s="8" t="s">
        <v>20</v>
      </c>
      <c r="E7" s="8" t="s">
        <v>19</v>
      </c>
      <c r="F7" s="8" t="s">
        <v>20</v>
      </c>
      <c r="G7" s="8" t="s">
        <v>19</v>
      </c>
      <c r="H7" s="8" t="s">
        <v>20</v>
      </c>
      <c r="I7" s="8" t="s">
        <v>19</v>
      </c>
      <c r="J7" s="8" t="s">
        <v>20</v>
      </c>
      <c r="K7" s="9" t="s">
        <v>19</v>
      </c>
      <c r="L7" s="9" t="s">
        <v>20</v>
      </c>
      <c r="M7" s="8" t="s">
        <v>19</v>
      </c>
      <c r="N7" s="8" t="s">
        <v>20</v>
      </c>
      <c r="O7" s="8" t="s">
        <v>19</v>
      </c>
      <c r="P7" s="8" t="s">
        <v>20</v>
      </c>
      <c r="Q7" s="8" t="s">
        <v>19</v>
      </c>
      <c r="R7" s="8" t="s">
        <v>20</v>
      </c>
      <c r="S7" s="8" t="s">
        <v>19</v>
      </c>
      <c r="T7" s="8" t="s">
        <v>20</v>
      </c>
      <c r="U7" s="8" t="s">
        <v>19</v>
      </c>
      <c r="V7" s="8" t="s">
        <v>20</v>
      </c>
      <c r="W7" s="9" t="s">
        <v>19</v>
      </c>
      <c r="X7" s="9" t="s">
        <v>20</v>
      </c>
      <c r="Y7" s="8" t="s">
        <v>19</v>
      </c>
      <c r="Z7" s="8" t="s">
        <v>20</v>
      </c>
      <c r="AA7" s="8" t="s">
        <v>19</v>
      </c>
      <c r="AB7" s="8" t="s">
        <v>20</v>
      </c>
      <c r="AC7" s="8" t="s">
        <v>19</v>
      </c>
      <c r="AD7" s="8" t="s">
        <v>20</v>
      </c>
      <c r="AE7" s="8" t="s">
        <v>19</v>
      </c>
      <c r="AF7" s="8" t="s">
        <v>20</v>
      </c>
      <c r="AG7" s="10" t="s">
        <v>19</v>
      </c>
      <c r="AH7" s="9" t="s">
        <v>20</v>
      </c>
      <c r="AI7" s="6"/>
    </row>
    <row r="8" spans="1:3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  <c r="R8" s="11">
        <v>18</v>
      </c>
      <c r="S8" s="11">
        <v>19</v>
      </c>
      <c r="T8" s="11">
        <v>20</v>
      </c>
      <c r="U8" s="11">
        <v>21</v>
      </c>
      <c r="V8" s="11">
        <v>22</v>
      </c>
      <c r="W8" s="11">
        <v>23</v>
      </c>
      <c r="X8" s="11">
        <v>24</v>
      </c>
      <c r="Y8" s="11">
        <v>25</v>
      </c>
      <c r="Z8" s="11">
        <v>26</v>
      </c>
      <c r="AA8" s="11">
        <v>27</v>
      </c>
      <c r="AB8" s="11">
        <v>28</v>
      </c>
      <c r="AC8" s="11">
        <v>29</v>
      </c>
      <c r="AD8" s="11">
        <v>30</v>
      </c>
      <c r="AE8" s="11">
        <v>31</v>
      </c>
      <c r="AF8" s="11">
        <v>32</v>
      </c>
      <c r="AG8" s="12">
        <v>33</v>
      </c>
      <c r="AH8" s="11">
        <v>34</v>
      </c>
      <c r="AI8" s="6"/>
    </row>
    <row r="9" spans="1:35" ht="52.5" customHeight="1">
      <c r="A9" s="13">
        <v>1</v>
      </c>
      <c r="B9" s="1" t="s">
        <v>32</v>
      </c>
      <c r="C9" s="14"/>
      <c r="D9" s="14"/>
      <c r="E9" s="14"/>
      <c r="F9" s="14"/>
      <c r="G9" s="13"/>
      <c r="H9" s="13"/>
      <c r="I9" s="13"/>
      <c r="J9" s="13"/>
      <c r="K9" s="15">
        <f>C9+E9+G9+I9</f>
        <v>0</v>
      </c>
      <c r="L9" s="15">
        <f>D9+F9+H9+J9</f>
        <v>0</v>
      </c>
      <c r="M9" s="26"/>
      <c r="N9" s="26"/>
      <c r="O9" s="26"/>
      <c r="P9" s="26"/>
      <c r="Q9" s="26">
        <v>5</v>
      </c>
      <c r="R9" s="26">
        <v>125</v>
      </c>
      <c r="S9" s="26">
        <v>6</v>
      </c>
      <c r="T9" s="26">
        <v>150</v>
      </c>
      <c r="U9" s="26">
        <v>6</v>
      </c>
      <c r="V9" s="26">
        <v>155</v>
      </c>
      <c r="W9" s="17">
        <f>M9+O9+Q9+S9+U9</f>
        <v>17</v>
      </c>
      <c r="X9" s="17">
        <f>N9+P9+R9+T9+V9</f>
        <v>430</v>
      </c>
      <c r="Y9" s="26">
        <v>7</v>
      </c>
      <c r="Z9" s="26">
        <v>185</v>
      </c>
      <c r="AA9" s="26">
        <v>6</v>
      </c>
      <c r="AB9" s="26">
        <v>160</v>
      </c>
      <c r="AC9" s="26">
        <v>7</v>
      </c>
      <c r="AD9" s="26">
        <v>190</v>
      </c>
      <c r="AE9" s="17">
        <f>Y9+AA9+AC9</f>
        <v>20</v>
      </c>
      <c r="AF9" s="17">
        <f>Z9+AB9+AD9</f>
        <v>535</v>
      </c>
      <c r="AG9" s="18">
        <f>K9+W9+AE9</f>
        <v>37</v>
      </c>
      <c r="AH9" s="24">
        <f>L9+X9+AF9</f>
        <v>965</v>
      </c>
      <c r="AI9" s="6"/>
    </row>
    <row r="10" spans="1:35" ht="41.25" customHeight="1">
      <c r="A10" s="13">
        <v>2</v>
      </c>
      <c r="B10" s="1" t="s">
        <v>33</v>
      </c>
      <c r="C10" s="27">
        <v>1</v>
      </c>
      <c r="D10" s="27">
        <v>19</v>
      </c>
      <c r="E10" s="27">
        <v>1</v>
      </c>
      <c r="F10" s="27">
        <v>17</v>
      </c>
      <c r="G10" s="27">
        <v>1</v>
      </c>
      <c r="H10" s="27">
        <v>21</v>
      </c>
      <c r="I10" s="27">
        <v>2</v>
      </c>
      <c r="J10" s="27">
        <v>26</v>
      </c>
      <c r="K10" s="15">
        <f t="shared" ref="K10:L18" si="0">C10+E10+G10+I10</f>
        <v>5</v>
      </c>
      <c r="L10" s="15">
        <f t="shared" si="0"/>
        <v>83</v>
      </c>
      <c r="M10" s="27">
        <v>2</v>
      </c>
      <c r="N10" s="27">
        <v>27</v>
      </c>
      <c r="O10" s="27">
        <v>2</v>
      </c>
      <c r="P10" s="27">
        <v>26</v>
      </c>
      <c r="Q10" s="27">
        <v>2</v>
      </c>
      <c r="R10" s="27">
        <v>28</v>
      </c>
      <c r="S10" s="27">
        <v>2</v>
      </c>
      <c r="T10" s="27">
        <v>28</v>
      </c>
      <c r="U10" s="27">
        <v>1</v>
      </c>
      <c r="V10" s="27">
        <v>17</v>
      </c>
      <c r="W10" s="17">
        <f t="shared" ref="W10:X16" si="1">M10+O10+Q10+S10+U10</f>
        <v>9</v>
      </c>
      <c r="X10" s="17">
        <f t="shared" si="1"/>
        <v>126</v>
      </c>
      <c r="Y10" s="28">
        <v>2</v>
      </c>
      <c r="Z10" s="28">
        <v>26</v>
      </c>
      <c r="AA10" s="28">
        <v>1</v>
      </c>
      <c r="AB10" s="28">
        <v>15</v>
      </c>
      <c r="AC10" s="28">
        <v>2</v>
      </c>
      <c r="AD10" s="28">
        <v>26</v>
      </c>
      <c r="AE10" s="17">
        <f t="shared" ref="AE10:AF18" si="2">Y10+AA10+AC10</f>
        <v>5</v>
      </c>
      <c r="AF10" s="17">
        <f t="shared" si="2"/>
        <v>67</v>
      </c>
      <c r="AG10" s="18">
        <f t="shared" ref="AG10:AH18" si="3">K10+W10+AE10</f>
        <v>19</v>
      </c>
      <c r="AH10" s="24">
        <f t="shared" si="3"/>
        <v>276</v>
      </c>
      <c r="AI10" s="6"/>
    </row>
    <row r="11" spans="1:35" ht="60.75" customHeight="1">
      <c r="A11" s="13">
        <v>3</v>
      </c>
      <c r="B11" s="1" t="s">
        <v>34</v>
      </c>
      <c r="C11" s="14"/>
      <c r="D11" s="14"/>
      <c r="E11" s="14"/>
      <c r="F11" s="14"/>
      <c r="G11" s="13"/>
      <c r="H11" s="13"/>
      <c r="I11" s="13"/>
      <c r="J11" s="13"/>
      <c r="K11" s="15">
        <f t="shared" si="0"/>
        <v>0</v>
      </c>
      <c r="L11" s="15">
        <f t="shared" si="0"/>
        <v>0</v>
      </c>
      <c r="M11" s="27"/>
      <c r="N11" s="27"/>
      <c r="O11" s="27"/>
      <c r="P11" s="27"/>
      <c r="Q11" s="27"/>
      <c r="R11" s="27"/>
      <c r="S11" s="27">
        <v>1</v>
      </c>
      <c r="T11" s="27">
        <v>20</v>
      </c>
      <c r="U11" s="27">
        <v>1</v>
      </c>
      <c r="V11" s="27">
        <v>20</v>
      </c>
      <c r="W11" s="17">
        <f>M11+O11+Q11+S11+U11</f>
        <v>2</v>
      </c>
      <c r="X11" s="17">
        <f>N11+P11+R11+T11+V11</f>
        <v>40</v>
      </c>
      <c r="Y11" s="27">
        <v>2</v>
      </c>
      <c r="Z11" s="27">
        <v>40</v>
      </c>
      <c r="AA11" s="27">
        <v>2</v>
      </c>
      <c r="AB11" s="27">
        <v>40</v>
      </c>
      <c r="AC11" s="27">
        <v>2</v>
      </c>
      <c r="AD11" s="27">
        <v>40</v>
      </c>
      <c r="AE11" s="17">
        <f t="shared" si="2"/>
        <v>6</v>
      </c>
      <c r="AF11" s="17">
        <f t="shared" si="2"/>
        <v>120</v>
      </c>
      <c r="AG11" s="18">
        <f t="shared" si="3"/>
        <v>8</v>
      </c>
      <c r="AH11" s="24">
        <f t="shared" si="3"/>
        <v>160</v>
      </c>
      <c r="AI11" s="6"/>
    </row>
    <row r="12" spans="1:35" ht="41.25" customHeight="1">
      <c r="A12" s="13">
        <v>4</v>
      </c>
      <c r="B12" s="1" t="s">
        <v>35</v>
      </c>
      <c r="C12" s="14"/>
      <c r="D12" s="14"/>
      <c r="E12" s="14"/>
      <c r="F12" s="14"/>
      <c r="G12" s="13"/>
      <c r="H12" s="13"/>
      <c r="I12" s="13"/>
      <c r="J12" s="13"/>
      <c r="K12" s="15">
        <f t="shared" si="0"/>
        <v>0</v>
      </c>
      <c r="L12" s="15">
        <f t="shared" si="0"/>
        <v>0</v>
      </c>
      <c r="M12" s="27">
        <v>4</v>
      </c>
      <c r="N12" s="27">
        <v>60</v>
      </c>
      <c r="O12" s="27">
        <v>4</v>
      </c>
      <c r="P12" s="27">
        <v>61</v>
      </c>
      <c r="Q12" s="27">
        <v>3</v>
      </c>
      <c r="R12" s="27">
        <v>43</v>
      </c>
      <c r="S12" s="27">
        <v>6</v>
      </c>
      <c r="T12" s="27">
        <v>90</v>
      </c>
      <c r="U12" s="27">
        <v>5</v>
      </c>
      <c r="V12" s="27">
        <v>81</v>
      </c>
      <c r="W12" s="17">
        <f t="shared" si="1"/>
        <v>22</v>
      </c>
      <c r="X12" s="17">
        <f t="shared" si="1"/>
        <v>335</v>
      </c>
      <c r="Y12" s="28">
        <v>5</v>
      </c>
      <c r="Z12" s="28">
        <v>89</v>
      </c>
      <c r="AA12" s="28">
        <v>5</v>
      </c>
      <c r="AB12" s="28">
        <v>85</v>
      </c>
      <c r="AC12" s="27">
        <v>5</v>
      </c>
      <c r="AD12" s="27">
        <v>86</v>
      </c>
      <c r="AE12" s="17">
        <f t="shared" si="2"/>
        <v>15</v>
      </c>
      <c r="AF12" s="17">
        <f t="shared" si="2"/>
        <v>260</v>
      </c>
      <c r="AG12" s="18">
        <f t="shared" si="3"/>
        <v>37</v>
      </c>
      <c r="AH12" s="24">
        <f t="shared" si="3"/>
        <v>595</v>
      </c>
      <c r="AI12" s="6"/>
    </row>
    <row r="13" spans="1:35" ht="57" customHeight="1">
      <c r="A13" s="13">
        <v>5</v>
      </c>
      <c r="B13" s="1" t="s">
        <v>36</v>
      </c>
      <c r="C13" s="14"/>
      <c r="D13" s="14"/>
      <c r="E13" s="14"/>
      <c r="F13" s="14"/>
      <c r="G13" s="13"/>
      <c r="H13" s="13"/>
      <c r="I13" s="13"/>
      <c r="J13" s="13"/>
      <c r="K13" s="15">
        <f t="shared" si="0"/>
        <v>0</v>
      </c>
      <c r="L13" s="15">
        <f t="shared" si="0"/>
        <v>0</v>
      </c>
      <c r="M13" s="27"/>
      <c r="N13" s="27"/>
      <c r="O13" s="27">
        <v>3</v>
      </c>
      <c r="P13" s="27">
        <v>40</v>
      </c>
      <c r="Q13" s="27">
        <v>3</v>
      </c>
      <c r="R13" s="27">
        <v>42</v>
      </c>
      <c r="S13" s="27">
        <v>4</v>
      </c>
      <c r="T13" s="27">
        <v>46</v>
      </c>
      <c r="U13" s="27">
        <v>4</v>
      </c>
      <c r="V13" s="27">
        <v>48</v>
      </c>
      <c r="W13" s="17">
        <f t="shared" si="1"/>
        <v>14</v>
      </c>
      <c r="X13" s="17">
        <f t="shared" si="1"/>
        <v>176</v>
      </c>
      <c r="Y13" s="14"/>
      <c r="Z13" s="14"/>
      <c r="AA13" s="14"/>
      <c r="AB13" s="14"/>
      <c r="AC13" s="13"/>
      <c r="AD13" s="13"/>
      <c r="AE13" s="17">
        <f t="shared" si="2"/>
        <v>0</v>
      </c>
      <c r="AF13" s="17">
        <f t="shared" si="2"/>
        <v>0</v>
      </c>
      <c r="AG13" s="18">
        <f t="shared" si="3"/>
        <v>14</v>
      </c>
      <c r="AH13" s="24">
        <f t="shared" si="3"/>
        <v>176</v>
      </c>
      <c r="AI13" s="6"/>
    </row>
    <row r="14" spans="1:35" ht="57" customHeight="1">
      <c r="A14" s="13">
        <v>6</v>
      </c>
      <c r="B14" s="1" t="s">
        <v>37</v>
      </c>
      <c r="C14" s="14"/>
      <c r="D14" s="14"/>
      <c r="E14" s="14"/>
      <c r="F14" s="14"/>
      <c r="G14" s="13"/>
      <c r="H14" s="13"/>
      <c r="I14" s="13"/>
      <c r="J14" s="13"/>
      <c r="K14" s="15">
        <f t="shared" si="0"/>
        <v>0</v>
      </c>
      <c r="L14" s="15">
        <f t="shared" si="0"/>
        <v>0</v>
      </c>
      <c r="M14" s="26"/>
      <c r="N14" s="26"/>
      <c r="O14" s="26"/>
      <c r="P14" s="26"/>
      <c r="Q14" s="26">
        <v>2</v>
      </c>
      <c r="R14" s="26">
        <v>50</v>
      </c>
      <c r="S14" s="26">
        <v>2</v>
      </c>
      <c r="T14" s="26">
        <v>50</v>
      </c>
      <c r="U14" s="26">
        <v>1</v>
      </c>
      <c r="V14" s="26">
        <v>28</v>
      </c>
      <c r="W14" s="17">
        <f t="shared" si="1"/>
        <v>5</v>
      </c>
      <c r="X14" s="17">
        <f t="shared" si="1"/>
        <v>128</v>
      </c>
      <c r="Y14" s="29">
        <v>2</v>
      </c>
      <c r="Z14" s="29">
        <v>54</v>
      </c>
      <c r="AA14" s="29">
        <v>2</v>
      </c>
      <c r="AB14" s="29">
        <v>50</v>
      </c>
      <c r="AC14" s="26">
        <v>2</v>
      </c>
      <c r="AD14" s="26">
        <v>47</v>
      </c>
      <c r="AE14" s="17">
        <f t="shared" si="2"/>
        <v>6</v>
      </c>
      <c r="AF14" s="17">
        <f t="shared" si="2"/>
        <v>151</v>
      </c>
      <c r="AG14" s="18">
        <f t="shared" si="3"/>
        <v>11</v>
      </c>
      <c r="AH14" s="24">
        <f t="shared" si="3"/>
        <v>279</v>
      </c>
      <c r="AI14" s="6"/>
    </row>
    <row r="15" spans="1:35" ht="50.25" customHeight="1">
      <c r="A15" s="13">
        <v>7</v>
      </c>
      <c r="B15" s="1" t="s">
        <v>38</v>
      </c>
      <c r="C15" s="27">
        <v>2</v>
      </c>
      <c r="D15" s="27">
        <v>40</v>
      </c>
      <c r="E15" s="27">
        <v>2</v>
      </c>
      <c r="F15" s="27">
        <v>33</v>
      </c>
      <c r="G15" s="27">
        <v>2</v>
      </c>
      <c r="H15" s="27">
        <v>51</v>
      </c>
      <c r="I15" s="27">
        <v>2</v>
      </c>
      <c r="J15" s="27">
        <v>39</v>
      </c>
      <c r="K15" s="27">
        <f>C15+E15+G15+I15</f>
        <v>8</v>
      </c>
      <c r="L15" s="27">
        <f>D15+F15+H15+J15</f>
        <v>163</v>
      </c>
      <c r="M15" s="27">
        <v>2</v>
      </c>
      <c r="N15" s="27">
        <v>48</v>
      </c>
      <c r="O15" s="27">
        <v>2</v>
      </c>
      <c r="P15" s="27">
        <v>60</v>
      </c>
      <c r="Q15" s="27">
        <v>2</v>
      </c>
      <c r="R15" s="27">
        <v>65</v>
      </c>
      <c r="S15" s="27">
        <v>1</v>
      </c>
      <c r="T15" s="27">
        <v>62</v>
      </c>
      <c r="U15" s="27">
        <v>2</v>
      </c>
      <c r="V15" s="27">
        <v>57</v>
      </c>
      <c r="W15" s="17">
        <f>M15+O15+Q15+S15+U15</f>
        <v>9</v>
      </c>
      <c r="X15" s="17">
        <f>N15+P15+R15+T15+V15</f>
        <v>292</v>
      </c>
      <c r="Y15" s="27">
        <v>2</v>
      </c>
      <c r="Z15" s="27">
        <v>53</v>
      </c>
      <c r="AA15" s="27">
        <v>2</v>
      </c>
      <c r="AB15" s="27">
        <v>42</v>
      </c>
      <c r="AC15" s="27">
        <v>2</v>
      </c>
      <c r="AD15" s="27">
        <v>58</v>
      </c>
      <c r="AE15" s="17">
        <f t="shared" si="2"/>
        <v>6</v>
      </c>
      <c r="AF15" s="17">
        <f t="shared" si="2"/>
        <v>153</v>
      </c>
      <c r="AG15" s="18">
        <f t="shared" si="3"/>
        <v>23</v>
      </c>
      <c r="AH15" s="24">
        <f t="shared" si="3"/>
        <v>608</v>
      </c>
      <c r="AI15" s="6"/>
    </row>
    <row r="16" spans="1:35" ht="41.25" customHeight="1">
      <c r="A16" s="13">
        <v>8</v>
      </c>
      <c r="B16" s="2" t="s">
        <v>39</v>
      </c>
      <c r="C16" s="27"/>
      <c r="D16" s="27"/>
      <c r="E16" s="27"/>
      <c r="F16" s="27"/>
      <c r="G16" s="27"/>
      <c r="H16" s="27"/>
      <c r="I16" s="27">
        <v>1</v>
      </c>
      <c r="J16" s="27">
        <v>15</v>
      </c>
      <c r="K16" s="15">
        <f t="shared" si="0"/>
        <v>1</v>
      </c>
      <c r="L16" s="15">
        <f t="shared" si="0"/>
        <v>15</v>
      </c>
      <c r="M16" s="26">
        <v>1</v>
      </c>
      <c r="N16" s="26">
        <v>17</v>
      </c>
      <c r="O16" s="26">
        <v>1</v>
      </c>
      <c r="P16" s="26">
        <v>17</v>
      </c>
      <c r="Q16" s="26">
        <v>1</v>
      </c>
      <c r="R16" s="26">
        <v>15</v>
      </c>
      <c r="S16" s="26">
        <v>1</v>
      </c>
      <c r="T16" s="26">
        <v>16</v>
      </c>
      <c r="U16" s="26">
        <v>2</v>
      </c>
      <c r="V16" s="26">
        <v>35</v>
      </c>
      <c r="W16" s="17">
        <f t="shared" si="1"/>
        <v>6</v>
      </c>
      <c r="X16" s="17">
        <f t="shared" si="1"/>
        <v>100</v>
      </c>
      <c r="Y16" s="14"/>
      <c r="Z16" s="14"/>
      <c r="AA16" s="14"/>
      <c r="AB16" s="14"/>
      <c r="AC16" s="13"/>
      <c r="AD16" s="13"/>
      <c r="AE16" s="17">
        <f t="shared" si="2"/>
        <v>0</v>
      </c>
      <c r="AF16" s="17">
        <f t="shared" si="2"/>
        <v>0</v>
      </c>
      <c r="AG16" s="18">
        <f t="shared" si="3"/>
        <v>7</v>
      </c>
      <c r="AH16" s="24">
        <f t="shared" si="3"/>
        <v>115</v>
      </c>
      <c r="AI16" s="6"/>
    </row>
    <row r="17" spans="1:45" ht="41.25" customHeight="1">
      <c r="A17" s="13">
        <v>9</v>
      </c>
      <c r="B17" s="2" t="s">
        <v>40</v>
      </c>
      <c r="C17" s="14"/>
      <c r="D17" s="14"/>
      <c r="E17" s="14"/>
      <c r="F17" s="14"/>
      <c r="G17" s="13"/>
      <c r="H17" s="13"/>
      <c r="I17" s="13"/>
      <c r="J17" s="13"/>
      <c r="K17" s="15">
        <f t="shared" si="0"/>
        <v>0</v>
      </c>
      <c r="L17" s="15">
        <f t="shared" si="0"/>
        <v>0</v>
      </c>
      <c r="M17" s="26"/>
      <c r="N17" s="26"/>
      <c r="O17" s="26"/>
      <c r="P17" s="26"/>
      <c r="Q17" s="26">
        <v>2</v>
      </c>
      <c r="R17" s="26">
        <v>40</v>
      </c>
      <c r="S17" s="26">
        <v>3</v>
      </c>
      <c r="T17" s="26">
        <v>68</v>
      </c>
      <c r="U17" s="26">
        <v>4</v>
      </c>
      <c r="V17" s="26">
        <v>80</v>
      </c>
      <c r="W17" s="17">
        <f t="shared" ref="W17:X19" si="4">M17+O17+Q17+S17+U17</f>
        <v>9</v>
      </c>
      <c r="X17" s="17">
        <f t="shared" si="4"/>
        <v>188</v>
      </c>
      <c r="Y17" s="27">
        <v>2</v>
      </c>
      <c r="Z17" s="27">
        <v>56</v>
      </c>
      <c r="AA17" s="27">
        <v>2</v>
      </c>
      <c r="AB17" s="27">
        <v>51</v>
      </c>
      <c r="AC17" s="27">
        <v>2</v>
      </c>
      <c r="AD17" s="27">
        <v>50</v>
      </c>
      <c r="AE17" s="17">
        <f t="shared" si="2"/>
        <v>6</v>
      </c>
      <c r="AF17" s="17">
        <f t="shared" si="2"/>
        <v>157</v>
      </c>
      <c r="AG17" s="18">
        <f t="shared" si="3"/>
        <v>15</v>
      </c>
      <c r="AH17" s="24">
        <f t="shared" si="3"/>
        <v>345</v>
      </c>
      <c r="AI17" s="6"/>
    </row>
    <row r="18" spans="1:45" ht="41.25" customHeight="1">
      <c r="A18" s="13">
        <v>10</v>
      </c>
      <c r="B18" s="2" t="s">
        <v>41</v>
      </c>
      <c r="C18" s="14"/>
      <c r="D18" s="14"/>
      <c r="E18" s="14"/>
      <c r="F18" s="14"/>
      <c r="G18" s="13"/>
      <c r="H18" s="13"/>
      <c r="I18" s="13"/>
      <c r="J18" s="13"/>
      <c r="K18" s="15">
        <f t="shared" si="0"/>
        <v>0</v>
      </c>
      <c r="L18" s="15">
        <f t="shared" si="0"/>
        <v>0</v>
      </c>
      <c r="M18" s="26"/>
      <c r="N18" s="26"/>
      <c r="O18" s="26"/>
      <c r="P18" s="26"/>
      <c r="Q18" s="26">
        <v>1</v>
      </c>
      <c r="R18" s="26">
        <v>25</v>
      </c>
      <c r="S18" s="26">
        <v>2</v>
      </c>
      <c r="T18" s="26">
        <v>45</v>
      </c>
      <c r="U18" s="26">
        <v>2</v>
      </c>
      <c r="V18" s="26">
        <v>45</v>
      </c>
      <c r="W18" s="26">
        <f t="shared" si="4"/>
        <v>5</v>
      </c>
      <c r="X18" s="26">
        <f t="shared" si="4"/>
        <v>115</v>
      </c>
      <c r="Y18" s="26">
        <v>1</v>
      </c>
      <c r="Z18" s="26">
        <v>20</v>
      </c>
      <c r="AA18" s="26">
        <v>1</v>
      </c>
      <c r="AB18" s="26">
        <v>25</v>
      </c>
      <c r="AC18" s="26">
        <v>1</v>
      </c>
      <c r="AD18" s="26">
        <v>25</v>
      </c>
      <c r="AE18" s="17">
        <f t="shared" si="2"/>
        <v>3</v>
      </c>
      <c r="AF18" s="17">
        <f t="shared" si="2"/>
        <v>70</v>
      </c>
      <c r="AG18" s="18">
        <f t="shared" si="3"/>
        <v>8</v>
      </c>
      <c r="AH18" s="24">
        <f t="shared" si="3"/>
        <v>185</v>
      </c>
      <c r="AI18" s="6"/>
    </row>
    <row r="19" spans="1:45" ht="42.75" customHeight="1">
      <c r="A19" s="13"/>
      <c r="B19" s="19" t="s">
        <v>21</v>
      </c>
      <c r="C19" s="20">
        <f t="shared" ref="C19:J19" si="5">SUM(C9:C18)</f>
        <v>3</v>
      </c>
      <c r="D19" s="20">
        <f t="shared" si="5"/>
        <v>59</v>
      </c>
      <c r="E19" s="20">
        <f t="shared" si="5"/>
        <v>3</v>
      </c>
      <c r="F19" s="20">
        <f t="shared" si="5"/>
        <v>50</v>
      </c>
      <c r="G19" s="20">
        <f t="shared" si="5"/>
        <v>3</v>
      </c>
      <c r="H19" s="20">
        <f t="shared" si="5"/>
        <v>72</v>
      </c>
      <c r="I19" s="20">
        <f t="shared" si="5"/>
        <v>5</v>
      </c>
      <c r="J19" s="20">
        <f t="shared" si="5"/>
        <v>80</v>
      </c>
      <c r="K19" s="20">
        <f>C19+E19+G19+I19</f>
        <v>14</v>
      </c>
      <c r="L19" s="20">
        <f>D19+F19+H19+J19</f>
        <v>261</v>
      </c>
      <c r="M19" s="20">
        <f t="shared" ref="M19:V19" si="6">SUM(M9:M18)</f>
        <v>9</v>
      </c>
      <c r="N19" s="20">
        <f t="shared" si="6"/>
        <v>152</v>
      </c>
      <c r="O19" s="20">
        <f t="shared" si="6"/>
        <v>12</v>
      </c>
      <c r="P19" s="20">
        <f t="shared" si="6"/>
        <v>204</v>
      </c>
      <c r="Q19" s="20">
        <f t="shared" si="6"/>
        <v>21</v>
      </c>
      <c r="R19" s="20">
        <f t="shared" si="6"/>
        <v>433</v>
      </c>
      <c r="S19" s="20">
        <f t="shared" si="6"/>
        <v>28</v>
      </c>
      <c r="T19" s="20">
        <f t="shared" si="6"/>
        <v>575</v>
      </c>
      <c r="U19" s="20">
        <f t="shared" si="6"/>
        <v>28</v>
      </c>
      <c r="V19" s="20">
        <f t="shared" si="6"/>
        <v>566</v>
      </c>
      <c r="W19" s="20">
        <f t="shared" si="4"/>
        <v>98</v>
      </c>
      <c r="X19" s="20">
        <f t="shared" si="4"/>
        <v>1930</v>
      </c>
      <c r="Y19" s="20">
        <f t="shared" ref="Y19:AD19" si="7">SUM(Y9:Y18)</f>
        <v>23</v>
      </c>
      <c r="Z19" s="20">
        <f t="shared" si="7"/>
        <v>523</v>
      </c>
      <c r="AA19" s="20">
        <f t="shared" si="7"/>
        <v>21</v>
      </c>
      <c r="AB19" s="20">
        <f t="shared" si="7"/>
        <v>468</v>
      </c>
      <c r="AC19" s="20">
        <f t="shared" si="7"/>
        <v>23</v>
      </c>
      <c r="AD19" s="20">
        <f t="shared" si="7"/>
        <v>522</v>
      </c>
      <c r="AE19" s="20">
        <f>Y19+AA19+AC19</f>
        <v>67</v>
      </c>
      <c r="AF19" s="20">
        <f>Z19+AB19+AD19</f>
        <v>1513</v>
      </c>
      <c r="AG19" s="21">
        <f>K19+W19+AE19</f>
        <v>179</v>
      </c>
      <c r="AH19" s="25">
        <f>L19+X19+AF19</f>
        <v>3704</v>
      </c>
      <c r="AI19" s="6"/>
    </row>
    <row r="20" spans="1:4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4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45">
      <c r="A21" s="30" t="s">
        <v>24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1"/>
      <c r="AI21" s="6"/>
    </row>
    <row r="22" spans="1:45">
      <c r="A22" s="32" t="s">
        <v>31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7"/>
    </row>
    <row r="23" spans="1:45" ht="15.75" customHeight="1" thickBot="1">
      <c r="A23" s="33" t="s">
        <v>0</v>
      </c>
      <c r="B23" s="36" t="s">
        <v>1</v>
      </c>
      <c r="C23" s="39" t="s">
        <v>2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1"/>
      <c r="AI23" s="6"/>
    </row>
    <row r="24" spans="1:45" ht="29.25" customHeight="1">
      <c r="A24" s="34"/>
      <c r="B24" s="37"/>
      <c r="C24" s="42" t="s">
        <v>3</v>
      </c>
      <c r="D24" s="43"/>
      <c r="E24" s="42" t="s">
        <v>4</v>
      </c>
      <c r="F24" s="43"/>
      <c r="G24" s="42" t="s">
        <v>5</v>
      </c>
      <c r="H24" s="43"/>
      <c r="I24" s="42" t="s">
        <v>6</v>
      </c>
      <c r="J24" s="43"/>
      <c r="K24" s="44" t="s">
        <v>7</v>
      </c>
      <c r="L24" s="45"/>
      <c r="M24" s="42" t="s">
        <v>8</v>
      </c>
      <c r="N24" s="43"/>
      <c r="O24" s="42" t="s">
        <v>9</v>
      </c>
      <c r="P24" s="43"/>
      <c r="Q24" s="42" t="s">
        <v>10</v>
      </c>
      <c r="R24" s="43"/>
      <c r="S24" s="42" t="s">
        <v>11</v>
      </c>
      <c r="T24" s="43"/>
      <c r="U24" s="42" t="s">
        <v>12</v>
      </c>
      <c r="V24" s="43"/>
      <c r="W24" s="44" t="s">
        <v>13</v>
      </c>
      <c r="X24" s="45"/>
      <c r="Y24" s="42" t="s">
        <v>14</v>
      </c>
      <c r="Z24" s="43"/>
      <c r="AA24" s="42" t="s">
        <v>15</v>
      </c>
      <c r="AB24" s="43"/>
      <c r="AC24" s="42" t="s">
        <v>16</v>
      </c>
      <c r="AD24" s="43"/>
      <c r="AE24" s="44" t="s">
        <v>17</v>
      </c>
      <c r="AF24" s="45"/>
      <c r="AG24" s="46" t="s">
        <v>18</v>
      </c>
      <c r="AH24" s="47"/>
      <c r="AI24" s="6"/>
    </row>
    <row r="25" spans="1:45" ht="67.5" customHeight="1">
      <c r="A25" s="35"/>
      <c r="B25" s="38"/>
      <c r="C25" s="8" t="s">
        <v>19</v>
      </c>
      <c r="D25" s="8" t="s">
        <v>20</v>
      </c>
      <c r="E25" s="8" t="s">
        <v>19</v>
      </c>
      <c r="F25" s="8" t="s">
        <v>20</v>
      </c>
      <c r="G25" s="8" t="s">
        <v>19</v>
      </c>
      <c r="H25" s="8" t="s">
        <v>20</v>
      </c>
      <c r="I25" s="8" t="s">
        <v>19</v>
      </c>
      <c r="J25" s="8" t="s">
        <v>20</v>
      </c>
      <c r="K25" s="9" t="s">
        <v>19</v>
      </c>
      <c r="L25" s="9" t="s">
        <v>20</v>
      </c>
      <c r="M25" s="8" t="s">
        <v>19</v>
      </c>
      <c r="N25" s="8" t="s">
        <v>20</v>
      </c>
      <c r="O25" s="8" t="s">
        <v>19</v>
      </c>
      <c r="P25" s="8" t="s">
        <v>20</v>
      </c>
      <c r="Q25" s="8" t="s">
        <v>19</v>
      </c>
      <c r="R25" s="8" t="s">
        <v>20</v>
      </c>
      <c r="S25" s="8" t="s">
        <v>19</v>
      </c>
      <c r="T25" s="8" t="s">
        <v>20</v>
      </c>
      <c r="U25" s="8" t="s">
        <v>19</v>
      </c>
      <c r="V25" s="8" t="s">
        <v>20</v>
      </c>
      <c r="W25" s="9" t="s">
        <v>19</v>
      </c>
      <c r="X25" s="9" t="s">
        <v>20</v>
      </c>
      <c r="Y25" s="8" t="s">
        <v>19</v>
      </c>
      <c r="Z25" s="8" t="s">
        <v>20</v>
      </c>
      <c r="AA25" s="8" t="s">
        <v>19</v>
      </c>
      <c r="AB25" s="8" t="s">
        <v>20</v>
      </c>
      <c r="AC25" s="8" t="s">
        <v>19</v>
      </c>
      <c r="AD25" s="8" t="s">
        <v>20</v>
      </c>
      <c r="AE25" s="8" t="s">
        <v>19</v>
      </c>
      <c r="AF25" s="8" t="s">
        <v>20</v>
      </c>
      <c r="AG25" s="10" t="s">
        <v>19</v>
      </c>
      <c r="AH25" s="9" t="s">
        <v>20</v>
      </c>
      <c r="AI25" s="6"/>
    </row>
    <row r="26" spans="1:45">
      <c r="A26" s="11">
        <v>1</v>
      </c>
      <c r="B26" s="11">
        <v>2</v>
      </c>
      <c r="C26" s="11">
        <v>3</v>
      </c>
      <c r="D26" s="11">
        <v>4</v>
      </c>
      <c r="E26" s="11">
        <v>5</v>
      </c>
      <c r="F26" s="11">
        <v>6</v>
      </c>
      <c r="G26" s="11">
        <v>7</v>
      </c>
      <c r="H26" s="11">
        <v>8</v>
      </c>
      <c r="I26" s="11">
        <v>9</v>
      </c>
      <c r="J26" s="11">
        <v>10</v>
      </c>
      <c r="K26" s="11">
        <v>11</v>
      </c>
      <c r="L26" s="11">
        <v>12</v>
      </c>
      <c r="M26" s="11">
        <v>13</v>
      </c>
      <c r="N26" s="11">
        <v>14</v>
      </c>
      <c r="O26" s="11">
        <v>15</v>
      </c>
      <c r="P26" s="11">
        <v>16</v>
      </c>
      <c r="Q26" s="11">
        <v>17</v>
      </c>
      <c r="R26" s="11">
        <v>18</v>
      </c>
      <c r="S26" s="11">
        <v>19</v>
      </c>
      <c r="T26" s="11">
        <v>20</v>
      </c>
      <c r="U26" s="11">
        <v>21</v>
      </c>
      <c r="V26" s="11">
        <v>22</v>
      </c>
      <c r="W26" s="11">
        <v>23</v>
      </c>
      <c r="X26" s="11">
        <v>24</v>
      </c>
      <c r="Y26" s="11">
        <v>25</v>
      </c>
      <c r="Z26" s="11">
        <v>26</v>
      </c>
      <c r="AA26" s="11">
        <v>27</v>
      </c>
      <c r="AB26" s="11">
        <v>28</v>
      </c>
      <c r="AC26" s="11">
        <v>29</v>
      </c>
      <c r="AD26" s="11">
        <v>30</v>
      </c>
      <c r="AE26" s="11">
        <v>31</v>
      </c>
      <c r="AF26" s="11">
        <v>32</v>
      </c>
      <c r="AG26" s="12">
        <v>33</v>
      </c>
      <c r="AH26" s="11">
        <v>34</v>
      </c>
      <c r="AI26" s="6"/>
    </row>
    <row r="27" spans="1:45" ht="53.25" customHeight="1">
      <c r="A27" s="13">
        <v>1</v>
      </c>
      <c r="B27" s="1" t="s">
        <v>32</v>
      </c>
      <c r="C27" s="14"/>
      <c r="D27" s="14"/>
      <c r="E27" s="14"/>
      <c r="F27" s="14"/>
      <c r="G27" s="13"/>
      <c r="H27" s="13"/>
      <c r="I27" s="13"/>
      <c r="J27" s="13"/>
      <c r="K27" s="15">
        <f>C27+E27+G27+I27</f>
        <v>0</v>
      </c>
      <c r="L27" s="15">
        <f>D27+F27+H27+J27</f>
        <v>0</v>
      </c>
      <c r="M27" s="26"/>
      <c r="N27" s="26"/>
      <c r="O27" s="26"/>
      <c r="P27" s="26"/>
      <c r="Q27" s="26">
        <v>5</v>
      </c>
      <c r="R27" s="26">
        <v>125</v>
      </c>
      <c r="S27" s="26">
        <v>6</v>
      </c>
      <c r="T27" s="26">
        <v>150</v>
      </c>
      <c r="U27" s="26">
        <v>6</v>
      </c>
      <c r="V27" s="26">
        <v>155</v>
      </c>
      <c r="W27" s="17">
        <f>M27+O27+Q27+S27+U27</f>
        <v>17</v>
      </c>
      <c r="X27" s="17">
        <f>N27+P27+R27+T27+V27</f>
        <v>430</v>
      </c>
      <c r="Y27" s="26">
        <v>7</v>
      </c>
      <c r="Z27" s="26">
        <v>185</v>
      </c>
      <c r="AA27" s="26">
        <v>6</v>
      </c>
      <c r="AB27" s="26">
        <v>160</v>
      </c>
      <c r="AC27" s="26">
        <v>7</v>
      </c>
      <c r="AD27" s="26">
        <v>190</v>
      </c>
      <c r="AE27" s="17">
        <f>Y27+AA27+AC27</f>
        <v>20</v>
      </c>
      <c r="AF27" s="17">
        <f>Z27+AB27+AD27</f>
        <v>535</v>
      </c>
      <c r="AG27" s="18">
        <f>K27+W27+AE27</f>
        <v>37</v>
      </c>
      <c r="AH27" s="18">
        <f>L27+X27+AF27</f>
        <v>965</v>
      </c>
      <c r="AI27" s="6"/>
    </row>
    <row r="28" spans="1:45" ht="42.75" customHeight="1">
      <c r="A28" s="13">
        <v>2</v>
      </c>
      <c r="B28" s="1" t="s">
        <v>33</v>
      </c>
      <c r="C28" s="26">
        <v>1</v>
      </c>
      <c r="D28" s="26">
        <v>16</v>
      </c>
      <c r="E28" s="26">
        <v>1</v>
      </c>
      <c r="F28" s="26">
        <v>18</v>
      </c>
      <c r="G28" s="26">
        <v>1</v>
      </c>
      <c r="H28" s="26">
        <v>19</v>
      </c>
      <c r="I28" s="26">
        <v>1</v>
      </c>
      <c r="J28" s="26">
        <v>20</v>
      </c>
      <c r="K28" s="15">
        <f t="shared" ref="K28:L36" si="8">C28+E28+G28+I28</f>
        <v>4</v>
      </c>
      <c r="L28" s="15">
        <f t="shared" si="8"/>
        <v>73</v>
      </c>
      <c r="M28" s="26">
        <v>2</v>
      </c>
      <c r="N28" s="26">
        <v>26</v>
      </c>
      <c r="O28" s="26">
        <v>2</v>
      </c>
      <c r="P28" s="26">
        <v>27</v>
      </c>
      <c r="Q28" s="26">
        <v>2</v>
      </c>
      <c r="R28" s="26">
        <v>28</v>
      </c>
      <c r="S28" s="26">
        <v>2</v>
      </c>
      <c r="T28" s="26">
        <v>26</v>
      </c>
      <c r="U28" s="26">
        <v>2</v>
      </c>
      <c r="V28" s="26">
        <v>26</v>
      </c>
      <c r="W28" s="17">
        <f t="shared" ref="W28:X34" si="9">M28+O28+Q28+S28+U28</f>
        <v>10</v>
      </c>
      <c r="X28" s="17">
        <f t="shared" si="9"/>
        <v>133</v>
      </c>
      <c r="Y28" s="26">
        <v>1</v>
      </c>
      <c r="Z28" s="26">
        <v>14</v>
      </c>
      <c r="AA28" s="26">
        <v>2</v>
      </c>
      <c r="AB28" s="26">
        <v>26</v>
      </c>
      <c r="AC28" s="26">
        <v>1</v>
      </c>
      <c r="AD28" s="26">
        <v>15</v>
      </c>
      <c r="AE28" s="17">
        <f t="shared" ref="AE28:AF36" si="10">Y28+AA28+AC28</f>
        <v>4</v>
      </c>
      <c r="AF28" s="17">
        <f t="shared" si="10"/>
        <v>55</v>
      </c>
      <c r="AG28" s="18">
        <f t="shared" ref="AG28:AH36" si="11">K28+W28+AE28</f>
        <v>18</v>
      </c>
      <c r="AH28" s="18">
        <f t="shared" si="11"/>
        <v>261</v>
      </c>
      <c r="AI28" s="6"/>
    </row>
    <row r="29" spans="1:45" ht="51" customHeight="1">
      <c r="A29" s="13">
        <v>3</v>
      </c>
      <c r="B29" s="1" t="s">
        <v>34</v>
      </c>
      <c r="C29" s="14"/>
      <c r="D29" s="14"/>
      <c r="E29" s="14"/>
      <c r="F29" s="14"/>
      <c r="G29" s="13"/>
      <c r="H29" s="13"/>
      <c r="I29" s="13"/>
      <c r="J29" s="13"/>
      <c r="K29" s="15">
        <f t="shared" si="8"/>
        <v>0</v>
      </c>
      <c r="L29" s="15">
        <f t="shared" si="8"/>
        <v>0</v>
      </c>
      <c r="M29" s="26"/>
      <c r="N29" s="26"/>
      <c r="O29" s="26"/>
      <c r="P29" s="26"/>
      <c r="Q29" s="26"/>
      <c r="R29" s="26"/>
      <c r="S29" s="26">
        <v>1</v>
      </c>
      <c r="T29" s="26">
        <v>20</v>
      </c>
      <c r="U29" s="26">
        <v>1</v>
      </c>
      <c r="V29" s="26">
        <v>20</v>
      </c>
      <c r="W29" s="17">
        <f>M29+O29+Q29+S29+U29</f>
        <v>2</v>
      </c>
      <c r="X29" s="17">
        <f>N29+P29+R29+T29+V29</f>
        <v>40</v>
      </c>
      <c r="Y29" s="26">
        <v>2</v>
      </c>
      <c r="Z29" s="26">
        <v>40</v>
      </c>
      <c r="AA29" s="26">
        <v>2</v>
      </c>
      <c r="AB29" s="26">
        <v>40</v>
      </c>
      <c r="AC29" s="26">
        <v>2</v>
      </c>
      <c r="AD29" s="26">
        <v>40</v>
      </c>
      <c r="AE29" s="17">
        <f t="shared" si="10"/>
        <v>6</v>
      </c>
      <c r="AF29" s="17">
        <f t="shared" si="10"/>
        <v>120</v>
      </c>
      <c r="AG29" s="18">
        <f t="shared" si="11"/>
        <v>8</v>
      </c>
      <c r="AH29" s="18">
        <f t="shared" si="11"/>
        <v>160</v>
      </c>
      <c r="AI29" s="6"/>
    </row>
    <row r="30" spans="1:45" ht="42.75" customHeight="1">
      <c r="A30" s="13">
        <v>4</v>
      </c>
      <c r="B30" s="1" t="s">
        <v>35</v>
      </c>
      <c r="C30" s="14"/>
      <c r="D30" s="14"/>
      <c r="E30" s="14"/>
      <c r="F30" s="14"/>
      <c r="G30" s="13"/>
      <c r="H30" s="13"/>
      <c r="I30" s="13"/>
      <c r="J30" s="13"/>
      <c r="K30" s="15">
        <f t="shared" si="8"/>
        <v>0</v>
      </c>
      <c r="L30" s="15">
        <f t="shared" si="8"/>
        <v>0</v>
      </c>
      <c r="M30" s="26">
        <v>4</v>
      </c>
      <c r="N30" s="26">
        <v>60</v>
      </c>
      <c r="O30" s="26">
        <v>4</v>
      </c>
      <c r="P30" s="26">
        <v>61</v>
      </c>
      <c r="Q30" s="26">
        <v>3</v>
      </c>
      <c r="R30" s="26">
        <v>43</v>
      </c>
      <c r="S30" s="26">
        <v>6</v>
      </c>
      <c r="T30" s="26">
        <v>90</v>
      </c>
      <c r="U30" s="26">
        <v>5</v>
      </c>
      <c r="V30" s="26">
        <v>81</v>
      </c>
      <c r="W30" s="17">
        <f t="shared" si="9"/>
        <v>22</v>
      </c>
      <c r="X30" s="17">
        <f t="shared" si="9"/>
        <v>335</v>
      </c>
      <c r="Y30" s="26">
        <v>5</v>
      </c>
      <c r="Z30" s="26">
        <v>89</v>
      </c>
      <c r="AA30" s="26">
        <v>5</v>
      </c>
      <c r="AB30" s="26">
        <v>85</v>
      </c>
      <c r="AC30" s="26">
        <v>5</v>
      </c>
      <c r="AD30" s="26">
        <v>86</v>
      </c>
      <c r="AE30" s="17">
        <f t="shared" si="10"/>
        <v>15</v>
      </c>
      <c r="AF30" s="17">
        <f t="shared" si="10"/>
        <v>260</v>
      </c>
      <c r="AG30" s="18">
        <f t="shared" si="11"/>
        <v>37</v>
      </c>
      <c r="AH30" s="18">
        <f t="shared" si="11"/>
        <v>595</v>
      </c>
      <c r="AI30" s="6"/>
    </row>
    <row r="31" spans="1:45" ht="57" customHeight="1">
      <c r="A31" s="13">
        <v>5</v>
      </c>
      <c r="B31" s="1" t="s">
        <v>36</v>
      </c>
      <c r="C31" s="14"/>
      <c r="D31" s="14"/>
      <c r="E31" s="14"/>
      <c r="F31" s="14"/>
      <c r="G31" s="13"/>
      <c r="H31" s="13"/>
      <c r="I31" s="13"/>
      <c r="J31" s="13"/>
      <c r="K31" s="15">
        <f t="shared" si="8"/>
        <v>0</v>
      </c>
      <c r="L31" s="15">
        <f t="shared" si="8"/>
        <v>0</v>
      </c>
      <c r="M31" s="26"/>
      <c r="N31" s="26"/>
      <c r="O31" s="26">
        <v>3</v>
      </c>
      <c r="P31" s="26">
        <v>42</v>
      </c>
      <c r="Q31" s="26">
        <v>3</v>
      </c>
      <c r="R31" s="26">
        <v>42</v>
      </c>
      <c r="S31" s="26">
        <v>4</v>
      </c>
      <c r="T31" s="26">
        <v>48</v>
      </c>
      <c r="U31" s="26">
        <v>4</v>
      </c>
      <c r="V31" s="26">
        <v>48</v>
      </c>
      <c r="W31" s="17">
        <f t="shared" si="9"/>
        <v>14</v>
      </c>
      <c r="X31" s="17">
        <f t="shared" si="9"/>
        <v>180</v>
      </c>
      <c r="Y31" s="14"/>
      <c r="Z31" s="14"/>
      <c r="AA31" s="14"/>
      <c r="AB31" s="14"/>
      <c r="AC31" s="13"/>
      <c r="AD31" s="13"/>
      <c r="AE31" s="17">
        <f t="shared" si="10"/>
        <v>0</v>
      </c>
      <c r="AF31" s="17">
        <f t="shared" si="10"/>
        <v>0</v>
      </c>
      <c r="AG31" s="18">
        <f t="shared" si="11"/>
        <v>14</v>
      </c>
      <c r="AH31" s="18">
        <f t="shared" si="11"/>
        <v>180</v>
      </c>
      <c r="AI31" s="6"/>
    </row>
    <row r="32" spans="1:45" ht="57" customHeight="1">
      <c r="A32" s="13">
        <v>6</v>
      </c>
      <c r="B32" s="1" t="s">
        <v>37</v>
      </c>
      <c r="C32" s="14"/>
      <c r="D32" s="14"/>
      <c r="E32" s="14"/>
      <c r="F32" s="14"/>
      <c r="G32" s="13"/>
      <c r="H32" s="13"/>
      <c r="I32" s="13"/>
      <c r="J32" s="13"/>
      <c r="K32" s="15">
        <f t="shared" si="8"/>
        <v>0</v>
      </c>
      <c r="L32" s="15">
        <f t="shared" si="8"/>
        <v>0</v>
      </c>
      <c r="M32" s="26"/>
      <c r="N32" s="26"/>
      <c r="O32" s="26"/>
      <c r="P32" s="26"/>
      <c r="Q32" s="26">
        <v>2</v>
      </c>
      <c r="R32" s="26">
        <v>50</v>
      </c>
      <c r="S32" s="26">
        <v>2</v>
      </c>
      <c r="T32" s="26">
        <v>50</v>
      </c>
      <c r="U32" s="26">
        <v>2</v>
      </c>
      <c r="V32" s="26">
        <v>50</v>
      </c>
      <c r="W32" s="17">
        <f t="shared" si="9"/>
        <v>6</v>
      </c>
      <c r="X32" s="17">
        <f t="shared" si="9"/>
        <v>150</v>
      </c>
      <c r="Y32" s="26">
        <v>1</v>
      </c>
      <c r="Z32" s="26">
        <v>24</v>
      </c>
      <c r="AA32" s="26">
        <v>2</v>
      </c>
      <c r="AB32" s="26">
        <v>54</v>
      </c>
      <c r="AC32" s="26">
        <v>2</v>
      </c>
      <c r="AD32" s="26">
        <v>50</v>
      </c>
      <c r="AE32" s="17">
        <f t="shared" si="10"/>
        <v>5</v>
      </c>
      <c r="AF32" s="17">
        <f t="shared" si="10"/>
        <v>128</v>
      </c>
      <c r="AG32" s="18">
        <f t="shared" si="11"/>
        <v>11</v>
      </c>
      <c r="AH32" s="18">
        <f t="shared" si="11"/>
        <v>278</v>
      </c>
      <c r="AI32" s="6"/>
    </row>
    <row r="33" spans="1:35" ht="52.5" customHeight="1">
      <c r="A33" s="13">
        <v>7</v>
      </c>
      <c r="B33" s="1" t="s">
        <v>38</v>
      </c>
      <c r="C33" s="26">
        <v>2</v>
      </c>
      <c r="D33" s="26">
        <v>58</v>
      </c>
      <c r="E33" s="26">
        <v>2</v>
      </c>
      <c r="F33" s="26">
        <v>40</v>
      </c>
      <c r="G33" s="26">
        <v>2</v>
      </c>
      <c r="H33" s="26">
        <v>33</v>
      </c>
      <c r="I33" s="26">
        <v>2</v>
      </c>
      <c r="J33" s="26">
        <v>51</v>
      </c>
      <c r="K33" s="26">
        <f>C33+E33+G33+I33</f>
        <v>8</v>
      </c>
      <c r="L33" s="26">
        <f>D33+F33+H33+J33</f>
        <v>182</v>
      </c>
      <c r="M33" s="26">
        <v>2</v>
      </c>
      <c r="N33" s="26">
        <v>39</v>
      </c>
      <c r="O33" s="26">
        <v>2</v>
      </c>
      <c r="P33" s="26">
        <v>48</v>
      </c>
      <c r="Q33" s="26">
        <v>2</v>
      </c>
      <c r="R33" s="26">
        <v>60</v>
      </c>
      <c r="S33" s="26">
        <v>1</v>
      </c>
      <c r="T33" s="26">
        <v>65</v>
      </c>
      <c r="U33" s="26">
        <v>2</v>
      </c>
      <c r="V33" s="26">
        <v>62</v>
      </c>
      <c r="W33" s="17">
        <f>M33+O33+Q33+S33+U33</f>
        <v>9</v>
      </c>
      <c r="X33" s="17">
        <f>N33+P33+R33+T33+V33</f>
        <v>274</v>
      </c>
      <c r="Y33" s="26">
        <v>2</v>
      </c>
      <c r="Z33" s="26">
        <v>57</v>
      </c>
      <c r="AA33" s="26">
        <v>2</v>
      </c>
      <c r="AB33" s="26">
        <v>53</v>
      </c>
      <c r="AC33" s="26">
        <v>2</v>
      </c>
      <c r="AD33" s="26">
        <v>42</v>
      </c>
      <c r="AE33" s="17">
        <f t="shared" si="10"/>
        <v>6</v>
      </c>
      <c r="AF33" s="17">
        <f t="shared" si="10"/>
        <v>152</v>
      </c>
      <c r="AG33" s="18">
        <f t="shared" si="11"/>
        <v>23</v>
      </c>
      <c r="AH33" s="18">
        <f t="shared" si="11"/>
        <v>608</v>
      </c>
      <c r="AI33" s="6"/>
    </row>
    <row r="34" spans="1:35" ht="42.75" customHeight="1">
      <c r="A34" s="13">
        <v>8</v>
      </c>
      <c r="B34" s="2" t="s">
        <v>39</v>
      </c>
      <c r="C34" s="26"/>
      <c r="D34" s="26"/>
      <c r="E34" s="26"/>
      <c r="F34" s="26"/>
      <c r="G34" s="26"/>
      <c r="H34" s="26"/>
      <c r="I34" s="26">
        <v>1</v>
      </c>
      <c r="J34" s="26">
        <v>15</v>
      </c>
      <c r="K34" s="15">
        <f t="shared" si="8"/>
        <v>1</v>
      </c>
      <c r="L34" s="15">
        <f t="shared" si="8"/>
        <v>15</v>
      </c>
      <c r="M34" s="26">
        <v>1</v>
      </c>
      <c r="N34" s="26">
        <v>17</v>
      </c>
      <c r="O34" s="26">
        <v>1</v>
      </c>
      <c r="P34" s="26">
        <v>17</v>
      </c>
      <c r="Q34" s="26">
        <v>1</v>
      </c>
      <c r="R34" s="26">
        <v>17</v>
      </c>
      <c r="S34" s="26">
        <v>1</v>
      </c>
      <c r="T34" s="26">
        <v>15</v>
      </c>
      <c r="U34" s="26">
        <v>2</v>
      </c>
      <c r="V34" s="26">
        <v>36</v>
      </c>
      <c r="W34" s="17">
        <f t="shared" si="9"/>
        <v>6</v>
      </c>
      <c r="X34" s="17">
        <f t="shared" si="9"/>
        <v>102</v>
      </c>
      <c r="Y34" s="14"/>
      <c r="Z34" s="14"/>
      <c r="AA34" s="14"/>
      <c r="AB34" s="14"/>
      <c r="AC34" s="13"/>
      <c r="AD34" s="13"/>
      <c r="AE34" s="17">
        <f t="shared" si="10"/>
        <v>0</v>
      </c>
      <c r="AF34" s="17">
        <f t="shared" si="10"/>
        <v>0</v>
      </c>
      <c r="AG34" s="18">
        <f t="shared" si="11"/>
        <v>7</v>
      </c>
      <c r="AH34" s="18">
        <f t="shared" si="11"/>
        <v>117</v>
      </c>
      <c r="AI34" s="6"/>
    </row>
    <row r="35" spans="1:35" ht="42.75" customHeight="1">
      <c r="A35" s="13">
        <v>9</v>
      </c>
      <c r="B35" s="2" t="s">
        <v>40</v>
      </c>
      <c r="C35" s="14"/>
      <c r="D35" s="14"/>
      <c r="E35" s="14"/>
      <c r="F35" s="14"/>
      <c r="G35" s="13"/>
      <c r="H35" s="13"/>
      <c r="I35" s="13"/>
      <c r="J35" s="13"/>
      <c r="K35" s="15">
        <f t="shared" si="8"/>
        <v>0</v>
      </c>
      <c r="L35" s="15">
        <f t="shared" si="8"/>
        <v>0</v>
      </c>
      <c r="M35" s="26"/>
      <c r="N35" s="26"/>
      <c r="O35" s="26"/>
      <c r="P35" s="26"/>
      <c r="Q35" s="26">
        <v>2</v>
      </c>
      <c r="R35" s="26">
        <v>40</v>
      </c>
      <c r="S35" s="26">
        <v>3</v>
      </c>
      <c r="T35" s="26">
        <v>67</v>
      </c>
      <c r="U35" s="26">
        <v>4</v>
      </c>
      <c r="V35" s="26">
        <v>80</v>
      </c>
      <c r="W35" s="17">
        <f t="shared" ref="W35:X37" si="12">M35+O35+Q35+S35+U35</f>
        <v>9</v>
      </c>
      <c r="X35" s="17">
        <f t="shared" si="12"/>
        <v>187</v>
      </c>
      <c r="Y35" s="26">
        <v>2</v>
      </c>
      <c r="Z35" s="26">
        <v>56</v>
      </c>
      <c r="AA35" s="26">
        <v>2</v>
      </c>
      <c r="AB35" s="26">
        <v>51</v>
      </c>
      <c r="AC35" s="26">
        <v>2</v>
      </c>
      <c r="AD35" s="26">
        <v>50</v>
      </c>
      <c r="AE35" s="17">
        <f t="shared" si="10"/>
        <v>6</v>
      </c>
      <c r="AF35" s="17">
        <f t="shared" si="10"/>
        <v>157</v>
      </c>
      <c r="AG35" s="18">
        <f t="shared" si="11"/>
        <v>15</v>
      </c>
      <c r="AH35" s="18">
        <f t="shared" si="11"/>
        <v>344</v>
      </c>
      <c r="AI35" s="6"/>
    </row>
    <row r="36" spans="1:35" ht="42.75" customHeight="1">
      <c r="A36" s="13">
        <v>10</v>
      </c>
      <c r="B36" s="2" t="s">
        <v>41</v>
      </c>
      <c r="C36" s="14"/>
      <c r="D36" s="14"/>
      <c r="E36" s="14"/>
      <c r="F36" s="14"/>
      <c r="G36" s="13"/>
      <c r="H36" s="13"/>
      <c r="I36" s="13"/>
      <c r="J36" s="13"/>
      <c r="K36" s="15">
        <f t="shared" si="8"/>
        <v>0</v>
      </c>
      <c r="L36" s="15">
        <f t="shared" si="8"/>
        <v>0</v>
      </c>
      <c r="M36" s="26"/>
      <c r="N36" s="26"/>
      <c r="O36" s="26"/>
      <c r="P36" s="26"/>
      <c r="Q36" s="26">
        <v>1</v>
      </c>
      <c r="R36" s="26">
        <v>25</v>
      </c>
      <c r="S36" s="26">
        <v>2</v>
      </c>
      <c r="T36" s="26">
        <v>45</v>
      </c>
      <c r="U36" s="26">
        <v>2</v>
      </c>
      <c r="V36" s="26">
        <v>45</v>
      </c>
      <c r="W36" s="17">
        <f t="shared" si="12"/>
        <v>5</v>
      </c>
      <c r="X36" s="17">
        <f t="shared" si="12"/>
        <v>115</v>
      </c>
      <c r="Y36" s="26">
        <v>1</v>
      </c>
      <c r="Z36" s="26">
        <v>25</v>
      </c>
      <c r="AA36" s="26">
        <v>1</v>
      </c>
      <c r="AB36" s="26">
        <v>20</v>
      </c>
      <c r="AC36" s="26">
        <v>1</v>
      </c>
      <c r="AD36" s="26">
        <v>25</v>
      </c>
      <c r="AE36" s="17">
        <f t="shared" si="10"/>
        <v>3</v>
      </c>
      <c r="AF36" s="17">
        <f t="shared" si="10"/>
        <v>70</v>
      </c>
      <c r="AG36" s="18">
        <f t="shared" si="11"/>
        <v>8</v>
      </c>
      <c r="AH36" s="18">
        <f t="shared" si="11"/>
        <v>185</v>
      </c>
      <c r="AI36" s="6"/>
    </row>
    <row r="37" spans="1:35" ht="56.25" customHeight="1">
      <c r="A37" s="13"/>
      <c r="B37" s="19" t="s">
        <v>21</v>
      </c>
      <c r="C37" s="21">
        <f t="shared" ref="C37:J37" si="13">SUM(C27:C36)</f>
        <v>3</v>
      </c>
      <c r="D37" s="21">
        <f t="shared" si="13"/>
        <v>74</v>
      </c>
      <c r="E37" s="21">
        <f t="shared" si="13"/>
        <v>3</v>
      </c>
      <c r="F37" s="21">
        <f t="shared" si="13"/>
        <v>58</v>
      </c>
      <c r="G37" s="21">
        <f t="shared" si="13"/>
        <v>3</v>
      </c>
      <c r="H37" s="21">
        <f t="shared" si="13"/>
        <v>52</v>
      </c>
      <c r="I37" s="21">
        <f t="shared" si="13"/>
        <v>4</v>
      </c>
      <c r="J37" s="21">
        <f t="shared" si="13"/>
        <v>86</v>
      </c>
      <c r="K37" s="21">
        <f>C37+E37+G37+I37</f>
        <v>13</v>
      </c>
      <c r="L37" s="21">
        <f>D37+F37+H37+J37</f>
        <v>270</v>
      </c>
      <c r="M37" s="21">
        <f t="shared" ref="M37:V37" si="14">SUM(M27:M36)</f>
        <v>9</v>
      </c>
      <c r="N37" s="21">
        <f t="shared" si="14"/>
        <v>142</v>
      </c>
      <c r="O37" s="21">
        <f t="shared" si="14"/>
        <v>12</v>
      </c>
      <c r="P37" s="21">
        <f t="shared" si="14"/>
        <v>195</v>
      </c>
      <c r="Q37" s="21">
        <f t="shared" si="14"/>
        <v>21</v>
      </c>
      <c r="R37" s="21">
        <f t="shared" si="14"/>
        <v>430</v>
      </c>
      <c r="S37" s="21">
        <f t="shared" si="14"/>
        <v>28</v>
      </c>
      <c r="T37" s="21">
        <f t="shared" si="14"/>
        <v>576</v>
      </c>
      <c r="U37" s="21">
        <f t="shared" si="14"/>
        <v>30</v>
      </c>
      <c r="V37" s="21">
        <f t="shared" si="14"/>
        <v>603</v>
      </c>
      <c r="W37" s="21">
        <f t="shared" si="12"/>
        <v>100</v>
      </c>
      <c r="X37" s="21">
        <f t="shared" si="12"/>
        <v>1946</v>
      </c>
      <c r="Y37" s="21">
        <f t="shared" ref="Y37:AD37" si="15">SUM(Y27:Y36)</f>
        <v>21</v>
      </c>
      <c r="Z37" s="21">
        <f t="shared" si="15"/>
        <v>490</v>
      </c>
      <c r="AA37" s="21">
        <f t="shared" si="15"/>
        <v>22</v>
      </c>
      <c r="AB37" s="21">
        <f t="shared" si="15"/>
        <v>489</v>
      </c>
      <c r="AC37" s="21">
        <f t="shared" si="15"/>
        <v>22</v>
      </c>
      <c r="AD37" s="21">
        <f t="shared" si="15"/>
        <v>498</v>
      </c>
      <c r="AE37" s="21">
        <f>Y37+AA37+AC37</f>
        <v>65</v>
      </c>
      <c r="AF37" s="21">
        <f>Z37+AB37+AD37</f>
        <v>1477</v>
      </c>
      <c r="AG37" s="21">
        <f>K37+W37+AE37</f>
        <v>178</v>
      </c>
      <c r="AH37" s="21">
        <f>L37+X37+AF37</f>
        <v>3693</v>
      </c>
      <c r="AI37" s="6"/>
    </row>
    <row r="39" spans="1:35">
      <c r="A39" s="30" t="s">
        <v>25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1"/>
      <c r="AI39" s="6"/>
    </row>
    <row r="40" spans="1:3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7"/>
    </row>
    <row r="41" spans="1:35" ht="15.75" customHeight="1" thickBot="1">
      <c r="A41" s="33" t="s">
        <v>0</v>
      </c>
      <c r="B41" s="36" t="s">
        <v>1</v>
      </c>
      <c r="C41" s="39" t="s">
        <v>2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1"/>
      <c r="AI41" s="6"/>
    </row>
    <row r="42" spans="1:35" ht="15" customHeight="1">
      <c r="A42" s="34"/>
      <c r="B42" s="37"/>
      <c r="C42" s="42" t="s">
        <v>3</v>
      </c>
      <c r="D42" s="43"/>
      <c r="E42" s="42" t="s">
        <v>4</v>
      </c>
      <c r="F42" s="43"/>
      <c r="G42" s="42" t="s">
        <v>5</v>
      </c>
      <c r="H42" s="43"/>
      <c r="I42" s="42" t="s">
        <v>6</v>
      </c>
      <c r="J42" s="43"/>
      <c r="K42" s="44" t="s">
        <v>7</v>
      </c>
      <c r="L42" s="45"/>
      <c r="M42" s="42" t="s">
        <v>8</v>
      </c>
      <c r="N42" s="43"/>
      <c r="O42" s="42" t="s">
        <v>9</v>
      </c>
      <c r="P42" s="43"/>
      <c r="Q42" s="42" t="s">
        <v>10</v>
      </c>
      <c r="R42" s="43"/>
      <c r="S42" s="42" t="s">
        <v>11</v>
      </c>
      <c r="T42" s="43"/>
      <c r="U42" s="42" t="s">
        <v>12</v>
      </c>
      <c r="V42" s="43"/>
      <c r="W42" s="44" t="s">
        <v>13</v>
      </c>
      <c r="X42" s="45"/>
      <c r="Y42" s="42" t="s">
        <v>14</v>
      </c>
      <c r="Z42" s="43"/>
      <c r="AA42" s="42" t="s">
        <v>15</v>
      </c>
      <c r="AB42" s="43"/>
      <c r="AC42" s="42" t="s">
        <v>16</v>
      </c>
      <c r="AD42" s="43"/>
      <c r="AE42" s="44" t="s">
        <v>17</v>
      </c>
      <c r="AF42" s="45"/>
      <c r="AG42" s="46" t="s">
        <v>18</v>
      </c>
      <c r="AH42" s="47"/>
      <c r="AI42" s="6"/>
    </row>
    <row r="43" spans="1:35" ht="67.5" customHeight="1">
      <c r="A43" s="35"/>
      <c r="B43" s="38"/>
      <c r="C43" s="8" t="s">
        <v>19</v>
      </c>
      <c r="D43" s="8" t="s">
        <v>20</v>
      </c>
      <c r="E43" s="8" t="s">
        <v>19</v>
      </c>
      <c r="F43" s="8" t="s">
        <v>20</v>
      </c>
      <c r="G43" s="8" t="s">
        <v>19</v>
      </c>
      <c r="H43" s="8" t="s">
        <v>20</v>
      </c>
      <c r="I43" s="8" t="s">
        <v>19</v>
      </c>
      <c r="J43" s="8" t="s">
        <v>20</v>
      </c>
      <c r="K43" s="9" t="s">
        <v>19</v>
      </c>
      <c r="L43" s="9" t="s">
        <v>20</v>
      </c>
      <c r="M43" s="8" t="s">
        <v>19</v>
      </c>
      <c r="N43" s="8" t="s">
        <v>20</v>
      </c>
      <c r="O43" s="8" t="s">
        <v>19</v>
      </c>
      <c r="P43" s="8" t="s">
        <v>20</v>
      </c>
      <c r="Q43" s="8" t="s">
        <v>19</v>
      </c>
      <c r="R43" s="8" t="s">
        <v>20</v>
      </c>
      <c r="S43" s="8" t="s">
        <v>19</v>
      </c>
      <c r="T43" s="8" t="s">
        <v>20</v>
      </c>
      <c r="U43" s="8" t="s">
        <v>19</v>
      </c>
      <c r="V43" s="8" t="s">
        <v>20</v>
      </c>
      <c r="W43" s="9" t="s">
        <v>19</v>
      </c>
      <c r="X43" s="9" t="s">
        <v>20</v>
      </c>
      <c r="Y43" s="8" t="s">
        <v>19</v>
      </c>
      <c r="Z43" s="8" t="s">
        <v>20</v>
      </c>
      <c r="AA43" s="8" t="s">
        <v>19</v>
      </c>
      <c r="AB43" s="8" t="s">
        <v>20</v>
      </c>
      <c r="AC43" s="8" t="s">
        <v>19</v>
      </c>
      <c r="AD43" s="8" t="s">
        <v>20</v>
      </c>
      <c r="AE43" s="8" t="s">
        <v>19</v>
      </c>
      <c r="AF43" s="8" t="s">
        <v>20</v>
      </c>
      <c r="AG43" s="10" t="s">
        <v>19</v>
      </c>
      <c r="AH43" s="9" t="s">
        <v>20</v>
      </c>
      <c r="AI43" s="6"/>
    </row>
    <row r="44" spans="1:35">
      <c r="A44" s="11">
        <v>1</v>
      </c>
      <c r="B44" s="11">
        <v>2</v>
      </c>
      <c r="C44" s="11">
        <v>3</v>
      </c>
      <c r="D44" s="11">
        <v>4</v>
      </c>
      <c r="E44" s="11">
        <v>5</v>
      </c>
      <c r="F44" s="11">
        <v>6</v>
      </c>
      <c r="G44" s="11">
        <v>7</v>
      </c>
      <c r="H44" s="11">
        <v>8</v>
      </c>
      <c r="I44" s="11">
        <v>9</v>
      </c>
      <c r="J44" s="11">
        <v>10</v>
      </c>
      <c r="K44" s="11">
        <v>11</v>
      </c>
      <c r="L44" s="11">
        <v>12</v>
      </c>
      <c r="M44" s="11">
        <v>13</v>
      </c>
      <c r="N44" s="11">
        <v>14</v>
      </c>
      <c r="O44" s="11">
        <v>15</v>
      </c>
      <c r="P44" s="11">
        <v>16</v>
      </c>
      <c r="Q44" s="11">
        <v>17</v>
      </c>
      <c r="R44" s="11">
        <v>18</v>
      </c>
      <c r="S44" s="11">
        <v>19</v>
      </c>
      <c r="T44" s="11">
        <v>20</v>
      </c>
      <c r="U44" s="11">
        <v>21</v>
      </c>
      <c r="V44" s="11">
        <v>22</v>
      </c>
      <c r="W44" s="11">
        <v>23</v>
      </c>
      <c r="X44" s="11">
        <v>24</v>
      </c>
      <c r="Y44" s="11">
        <v>25</v>
      </c>
      <c r="Z44" s="11">
        <v>26</v>
      </c>
      <c r="AA44" s="11">
        <v>27</v>
      </c>
      <c r="AB44" s="11">
        <v>28</v>
      </c>
      <c r="AC44" s="11">
        <v>29</v>
      </c>
      <c r="AD44" s="11">
        <v>30</v>
      </c>
      <c r="AE44" s="11">
        <v>31</v>
      </c>
      <c r="AF44" s="11">
        <v>32</v>
      </c>
      <c r="AG44" s="12">
        <v>33</v>
      </c>
      <c r="AH44" s="11">
        <v>34</v>
      </c>
      <c r="AI44" s="6"/>
    </row>
    <row r="45" spans="1:35" ht="51.75">
      <c r="A45" s="13">
        <v>1</v>
      </c>
      <c r="B45" s="1" t="s">
        <v>32</v>
      </c>
      <c r="C45" s="13">
        <f t="shared" ref="C45:J54" si="16">(C9*2+C27)/3</f>
        <v>0</v>
      </c>
      <c r="D45" s="13">
        <f t="shared" si="16"/>
        <v>0</v>
      </c>
      <c r="E45" s="13">
        <f t="shared" si="16"/>
        <v>0</v>
      </c>
      <c r="F45" s="13">
        <f t="shared" si="16"/>
        <v>0</v>
      </c>
      <c r="G45" s="13">
        <f t="shared" si="16"/>
        <v>0</v>
      </c>
      <c r="H45" s="13">
        <f t="shared" si="16"/>
        <v>0</v>
      </c>
      <c r="I45" s="13">
        <f t="shared" si="16"/>
        <v>0</v>
      </c>
      <c r="J45" s="13">
        <f t="shared" si="16"/>
        <v>0</v>
      </c>
      <c r="K45" s="15">
        <f>C45+E45+G45+I45</f>
        <v>0</v>
      </c>
      <c r="L45" s="15">
        <f>D45+F45+H45+J45</f>
        <v>0</v>
      </c>
      <c r="M45" s="13">
        <f t="shared" ref="M45:V45" si="17">(M9*2+M27)/3</f>
        <v>0</v>
      </c>
      <c r="N45" s="13">
        <f t="shared" si="17"/>
        <v>0</v>
      </c>
      <c r="O45" s="13">
        <f t="shared" si="17"/>
        <v>0</v>
      </c>
      <c r="P45" s="13">
        <f t="shared" si="17"/>
        <v>0</v>
      </c>
      <c r="Q45" s="13">
        <f t="shared" si="17"/>
        <v>5</v>
      </c>
      <c r="R45" s="13">
        <f t="shared" si="17"/>
        <v>125</v>
      </c>
      <c r="S45" s="13">
        <f t="shared" si="17"/>
        <v>6</v>
      </c>
      <c r="T45" s="13">
        <f t="shared" si="17"/>
        <v>150</v>
      </c>
      <c r="U45" s="13">
        <f t="shared" si="17"/>
        <v>6</v>
      </c>
      <c r="V45" s="13">
        <f t="shared" si="17"/>
        <v>155</v>
      </c>
      <c r="W45" s="17">
        <f>M45+O45+Q45+S45+U45</f>
        <v>17</v>
      </c>
      <c r="X45" s="17">
        <f>N45+P45+R45+T45+V45</f>
        <v>430</v>
      </c>
      <c r="Y45" s="13">
        <f t="shared" ref="Y45:AD54" si="18">(Y9*2+Y27)/3</f>
        <v>7</v>
      </c>
      <c r="Z45" s="13">
        <f t="shared" si="18"/>
        <v>185</v>
      </c>
      <c r="AA45" s="13">
        <f t="shared" si="18"/>
        <v>6</v>
      </c>
      <c r="AB45" s="13">
        <f t="shared" si="18"/>
        <v>160</v>
      </c>
      <c r="AC45" s="13">
        <f t="shared" si="18"/>
        <v>7</v>
      </c>
      <c r="AD45" s="13">
        <f t="shared" si="18"/>
        <v>190</v>
      </c>
      <c r="AE45" s="17">
        <f>Y45+AA45+AC45</f>
        <v>20</v>
      </c>
      <c r="AF45" s="17">
        <f>Z45+AB45+AD45</f>
        <v>535</v>
      </c>
      <c r="AG45" s="18">
        <f>K45+W45+AE45</f>
        <v>37</v>
      </c>
      <c r="AH45" s="24">
        <f>L45+X45+AF45</f>
        <v>965</v>
      </c>
      <c r="AI45" s="6"/>
    </row>
    <row r="46" spans="1:35" ht="34.5">
      <c r="A46" s="13">
        <v>2</v>
      </c>
      <c r="B46" s="1" t="s">
        <v>33</v>
      </c>
      <c r="C46" s="13">
        <f t="shared" si="16"/>
        <v>1</v>
      </c>
      <c r="D46" s="13">
        <f t="shared" si="16"/>
        <v>18</v>
      </c>
      <c r="E46" s="13">
        <f t="shared" si="16"/>
        <v>1</v>
      </c>
      <c r="F46" s="13">
        <f t="shared" si="16"/>
        <v>17.333333333333332</v>
      </c>
      <c r="G46" s="13">
        <f t="shared" si="16"/>
        <v>1</v>
      </c>
      <c r="H46" s="13">
        <f t="shared" si="16"/>
        <v>20.333333333333332</v>
      </c>
      <c r="I46" s="13">
        <f t="shared" si="16"/>
        <v>1.6666666666666667</v>
      </c>
      <c r="J46" s="13">
        <f t="shared" si="16"/>
        <v>24</v>
      </c>
      <c r="K46" s="15">
        <f t="shared" ref="K46:L54" si="19">C46+E46+G46+I46</f>
        <v>4.666666666666667</v>
      </c>
      <c r="L46" s="15">
        <f t="shared" si="19"/>
        <v>79.666666666666657</v>
      </c>
      <c r="M46" s="13">
        <f t="shared" ref="M46:V46" si="20">(M10*2+M28)/3</f>
        <v>2</v>
      </c>
      <c r="N46" s="13">
        <f t="shared" si="20"/>
        <v>26.666666666666668</v>
      </c>
      <c r="O46" s="13">
        <f t="shared" si="20"/>
        <v>2</v>
      </c>
      <c r="P46" s="13">
        <f t="shared" si="20"/>
        <v>26.333333333333332</v>
      </c>
      <c r="Q46" s="13">
        <f t="shared" si="20"/>
        <v>2</v>
      </c>
      <c r="R46" s="13">
        <f t="shared" si="20"/>
        <v>28</v>
      </c>
      <c r="S46" s="13">
        <f t="shared" si="20"/>
        <v>2</v>
      </c>
      <c r="T46" s="13">
        <f t="shared" si="20"/>
        <v>27.333333333333332</v>
      </c>
      <c r="U46" s="13">
        <f t="shared" si="20"/>
        <v>1.3333333333333333</v>
      </c>
      <c r="V46" s="13">
        <f t="shared" si="20"/>
        <v>20</v>
      </c>
      <c r="W46" s="17">
        <f t="shared" ref="W46:X54" si="21">M46+O46+Q46+S46+U46</f>
        <v>9.3333333333333339</v>
      </c>
      <c r="X46" s="17">
        <f t="shared" si="21"/>
        <v>128.33333333333331</v>
      </c>
      <c r="Y46" s="13">
        <f t="shared" si="18"/>
        <v>1.6666666666666667</v>
      </c>
      <c r="Z46" s="13">
        <f t="shared" si="18"/>
        <v>22</v>
      </c>
      <c r="AA46" s="13">
        <f t="shared" si="18"/>
        <v>1.3333333333333333</v>
      </c>
      <c r="AB46" s="13">
        <f t="shared" si="18"/>
        <v>18.666666666666668</v>
      </c>
      <c r="AC46" s="13">
        <f t="shared" si="18"/>
        <v>1.6666666666666667</v>
      </c>
      <c r="AD46" s="13">
        <f t="shared" si="18"/>
        <v>22.333333333333332</v>
      </c>
      <c r="AE46" s="17">
        <f t="shared" ref="AE46:AF54" si="22">Y46+AA46+AC46</f>
        <v>4.666666666666667</v>
      </c>
      <c r="AF46" s="17">
        <f t="shared" si="22"/>
        <v>63</v>
      </c>
      <c r="AG46" s="18">
        <f t="shared" ref="AG46:AH54" si="23">K46+W46+AE46</f>
        <v>18.666666666666668</v>
      </c>
      <c r="AH46" s="24">
        <f t="shared" si="23"/>
        <v>271</v>
      </c>
      <c r="AI46" s="6"/>
    </row>
    <row r="47" spans="1:35" ht="51.75">
      <c r="A47" s="13">
        <v>3</v>
      </c>
      <c r="B47" s="1" t="s">
        <v>34</v>
      </c>
      <c r="C47" s="13">
        <f t="shared" si="16"/>
        <v>0</v>
      </c>
      <c r="D47" s="13">
        <f t="shared" si="16"/>
        <v>0</v>
      </c>
      <c r="E47" s="13">
        <f t="shared" si="16"/>
        <v>0</v>
      </c>
      <c r="F47" s="13">
        <f t="shared" si="16"/>
        <v>0</v>
      </c>
      <c r="G47" s="13">
        <f t="shared" si="16"/>
        <v>0</v>
      </c>
      <c r="H47" s="13">
        <f t="shared" si="16"/>
        <v>0</v>
      </c>
      <c r="I47" s="13">
        <f t="shared" si="16"/>
        <v>0</v>
      </c>
      <c r="J47" s="13">
        <f t="shared" si="16"/>
        <v>0</v>
      </c>
      <c r="K47" s="15">
        <f t="shared" si="19"/>
        <v>0</v>
      </c>
      <c r="L47" s="15">
        <f t="shared" si="19"/>
        <v>0</v>
      </c>
      <c r="M47" s="13">
        <f t="shared" ref="M47:V47" si="24">(M11*2+M29)/3</f>
        <v>0</v>
      </c>
      <c r="N47" s="13">
        <f t="shared" si="24"/>
        <v>0</v>
      </c>
      <c r="O47" s="13">
        <f t="shared" si="24"/>
        <v>0</v>
      </c>
      <c r="P47" s="13">
        <f t="shared" si="24"/>
        <v>0</v>
      </c>
      <c r="Q47" s="13">
        <f t="shared" si="24"/>
        <v>0</v>
      </c>
      <c r="R47" s="13">
        <f t="shared" si="24"/>
        <v>0</v>
      </c>
      <c r="S47" s="13">
        <f t="shared" si="24"/>
        <v>1</v>
      </c>
      <c r="T47" s="13">
        <f t="shared" si="24"/>
        <v>20</v>
      </c>
      <c r="U47" s="13">
        <f t="shared" si="24"/>
        <v>1</v>
      </c>
      <c r="V47" s="13">
        <f t="shared" si="24"/>
        <v>20</v>
      </c>
      <c r="W47" s="17">
        <f t="shared" si="21"/>
        <v>2</v>
      </c>
      <c r="X47" s="17">
        <f t="shared" si="21"/>
        <v>40</v>
      </c>
      <c r="Y47" s="13">
        <f t="shared" si="18"/>
        <v>2</v>
      </c>
      <c r="Z47" s="13">
        <f t="shared" si="18"/>
        <v>40</v>
      </c>
      <c r="AA47" s="13">
        <f t="shared" si="18"/>
        <v>2</v>
      </c>
      <c r="AB47" s="13">
        <f t="shared" si="18"/>
        <v>40</v>
      </c>
      <c r="AC47" s="13">
        <f t="shared" si="18"/>
        <v>2</v>
      </c>
      <c r="AD47" s="13">
        <f t="shared" si="18"/>
        <v>40</v>
      </c>
      <c r="AE47" s="17">
        <f t="shared" si="22"/>
        <v>6</v>
      </c>
      <c r="AF47" s="17">
        <f t="shared" si="22"/>
        <v>120</v>
      </c>
      <c r="AG47" s="18">
        <f t="shared" si="23"/>
        <v>8</v>
      </c>
      <c r="AH47" s="24">
        <f t="shared" si="23"/>
        <v>160</v>
      </c>
      <c r="AI47" s="6"/>
    </row>
    <row r="48" spans="1:35" ht="34.5">
      <c r="A48" s="13">
        <v>4</v>
      </c>
      <c r="B48" s="1" t="s">
        <v>35</v>
      </c>
      <c r="C48" s="13">
        <f t="shared" si="16"/>
        <v>0</v>
      </c>
      <c r="D48" s="13">
        <f t="shared" si="16"/>
        <v>0</v>
      </c>
      <c r="E48" s="13">
        <f t="shared" si="16"/>
        <v>0</v>
      </c>
      <c r="F48" s="13">
        <f t="shared" si="16"/>
        <v>0</v>
      </c>
      <c r="G48" s="13">
        <f t="shared" si="16"/>
        <v>0</v>
      </c>
      <c r="H48" s="13">
        <f t="shared" si="16"/>
        <v>0</v>
      </c>
      <c r="I48" s="13">
        <f t="shared" si="16"/>
        <v>0</v>
      </c>
      <c r="J48" s="13">
        <f t="shared" si="16"/>
        <v>0</v>
      </c>
      <c r="K48" s="15">
        <f t="shared" si="19"/>
        <v>0</v>
      </c>
      <c r="L48" s="15">
        <f t="shared" si="19"/>
        <v>0</v>
      </c>
      <c r="M48" s="13">
        <f t="shared" ref="M48:V48" si="25">(M12*2+M30)/3</f>
        <v>4</v>
      </c>
      <c r="N48" s="13">
        <f t="shared" si="25"/>
        <v>60</v>
      </c>
      <c r="O48" s="13">
        <f t="shared" si="25"/>
        <v>4</v>
      </c>
      <c r="P48" s="13">
        <f t="shared" si="25"/>
        <v>61</v>
      </c>
      <c r="Q48" s="13">
        <f t="shared" si="25"/>
        <v>3</v>
      </c>
      <c r="R48" s="13">
        <f t="shared" si="25"/>
        <v>43</v>
      </c>
      <c r="S48" s="13">
        <f t="shared" si="25"/>
        <v>6</v>
      </c>
      <c r="T48" s="13">
        <f t="shared" si="25"/>
        <v>90</v>
      </c>
      <c r="U48" s="13">
        <f t="shared" si="25"/>
        <v>5</v>
      </c>
      <c r="V48" s="13">
        <f t="shared" si="25"/>
        <v>81</v>
      </c>
      <c r="W48" s="17">
        <f t="shared" si="21"/>
        <v>22</v>
      </c>
      <c r="X48" s="17">
        <f t="shared" si="21"/>
        <v>335</v>
      </c>
      <c r="Y48" s="13">
        <f t="shared" si="18"/>
        <v>5</v>
      </c>
      <c r="Z48" s="13">
        <f t="shared" si="18"/>
        <v>89</v>
      </c>
      <c r="AA48" s="13">
        <f t="shared" si="18"/>
        <v>5</v>
      </c>
      <c r="AB48" s="13">
        <f t="shared" si="18"/>
        <v>85</v>
      </c>
      <c r="AC48" s="13">
        <f t="shared" si="18"/>
        <v>5</v>
      </c>
      <c r="AD48" s="13">
        <f t="shared" si="18"/>
        <v>86</v>
      </c>
      <c r="AE48" s="17">
        <f t="shared" si="22"/>
        <v>15</v>
      </c>
      <c r="AF48" s="17">
        <f t="shared" si="22"/>
        <v>260</v>
      </c>
      <c r="AG48" s="18">
        <f t="shared" si="23"/>
        <v>37</v>
      </c>
      <c r="AH48" s="24">
        <f t="shared" si="23"/>
        <v>595</v>
      </c>
      <c r="AI48" s="6"/>
    </row>
    <row r="49" spans="1:35" ht="51.75">
      <c r="A49" s="13">
        <v>5</v>
      </c>
      <c r="B49" s="1" t="s">
        <v>36</v>
      </c>
      <c r="C49" s="13">
        <f t="shared" si="16"/>
        <v>0</v>
      </c>
      <c r="D49" s="13">
        <f t="shared" si="16"/>
        <v>0</v>
      </c>
      <c r="E49" s="13">
        <f t="shared" si="16"/>
        <v>0</v>
      </c>
      <c r="F49" s="13">
        <f t="shared" si="16"/>
        <v>0</v>
      </c>
      <c r="G49" s="13">
        <f t="shared" si="16"/>
        <v>0</v>
      </c>
      <c r="H49" s="13">
        <f t="shared" si="16"/>
        <v>0</v>
      </c>
      <c r="I49" s="13">
        <f t="shared" si="16"/>
        <v>0</v>
      </c>
      <c r="J49" s="13">
        <f t="shared" si="16"/>
        <v>0</v>
      </c>
      <c r="K49" s="15">
        <f t="shared" si="19"/>
        <v>0</v>
      </c>
      <c r="L49" s="15">
        <f t="shared" si="19"/>
        <v>0</v>
      </c>
      <c r="M49" s="13">
        <f t="shared" ref="M49:V49" si="26">(M13*2+M31)/3</f>
        <v>0</v>
      </c>
      <c r="N49" s="13">
        <f t="shared" si="26"/>
        <v>0</v>
      </c>
      <c r="O49" s="13">
        <f t="shared" si="26"/>
        <v>3</v>
      </c>
      <c r="P49" s="13">
        <f t="shared" si="26"/>
        <v>40.666666666666664</v>
      </c>
      <c r="Q49" s="13">
        <f t="shared" si="26"/>
        <v>3</v>
      </c>
      <c r="R49" s="13">
        <f t="shared" si="26"/>
        <v>42</v>
      </c>
      <c r="S49" s="13">
        <f t="shared" si="26"/>
        <v>4</v>
      </c>
      <c r="T49" s="13">
        <f t="shared" si="26"/>
        <v>46.666666666666664</v>
      </c>
      <c r="U49" s="13">
        <f t="shared" si="26"/>
        <v>4</v>
      </c>
      <c r="V49" s="13">
        <f t="shared" si="26"/>
        <v>48</v>
      </c>
      <c r="W49" s="17">
        <f t="shared" si="21"/>
        <v>14</v>
      </c>
      <c r="X49" s="17">
        <f t="shared" si="21"/>
        <v>177.33333333333331</v>
      </c>
      <c r="Y49" s="13">
        <f t="shared" si="18"/>
        <v>0</v>
      </c>
      <c r="Z49" s="13">
        <f t="shared" si="18"/>
        <v>0</v>
      </c>
      <c r="AA49" s="13">
        <f t="shared" si="18"/>
        <v>0</v>
      </c>
      <c r="AB49" s="13">
        <f t="shared" si="18"/>
        <v>0</v>
      </c>
      <c r="AC49" s="13">
        <f t="shared" si="18"/>
        <v>0</v>
      </c>
      <c r="AD49" s="13">
        <f t="shared" si="18"/>
        <v>0</v>
      </c>
      <c r="AE49" s="17">
        <f t="shared" si="22"/>
        <v>0</v>
      </c>
      <c r="AF49" s="17">
        <f t="shared" si="22"/>
        <v>0</v>
      </c>
      <c r="AG49" s="18">
        <f t="shared" si="23"/>
        <v>14</v>
      </c>
      <c r="AH49" s="24">
        <f t="shared" si="23"/>
        <v>177.33333333333331</v>
      </c>
      <c r="AI49" s="6"/>
    </row>
    <row r="50" spans="1:35" ht="69">
      <c r="A50" s="13">
        <v>6</v>
      </c>
      <c r="B50" s="1" t="s">
        <v>37</v>
      </c>
      <c r="C50" s="13">
        <f t="shared" si="16"/>
        <v>0</v>
      </c>
      <c r="D50" s="13">
        <f t="shared" si="16"/>
        <v>0</v>
      </c>
      <c r="E50" s="13">
        <f t="shared" si="16"/>
        <v>0</v>
      </c>
      <c r="F50" s="13">
        <f t="shared" si="16"/>
        <v>0</v>
      </c>
      <c r="G50" s="13">
        <f t="shared" si="16"/>
        <v>0</v>
      </c>
      <c r="H50" s="13">
        <f t="shared" si="16"/>
        <v>0</v>
      </c>
      <c r="I50" s="13">
        <f t="shared" si="16"/>
        <v>0</v>
      </c>
      <c r="J50" s="13">
        <f t="shared" si="16"/>
        <v>0</v>
      </c>
      <c r="K50" s="15">
        <f t="shared" si="19"/>
        <v>0</v>
      </c>
      <c r="L50" s="15">
        <f t="shared" si="19"/>
        <v>0</v>
      </c>
      <c r="M50" s="13">
        <f t="shared" ref="M50:V50" si="27">(M14*2+M32)/3</f>
        <v>0</v>
      </c>
      <c r="N50" s="13">
        <f t="shared" si="27"/>
        <v>0</v>
      </c>
      <c r="O50" s="13">
        <f t="shared" si="27"/>
        <v>0</v>
      </c>
      <c r="P50" s="13">
        <f t="shared" si="27"/>
        <v>0</v>
      </c>
      <c r="Q50" s="13">
        <f t="shared" si="27"/>
        <v>2</v>
      </c>
      <c r="R50" s="13">
        <f t="shared" si="27"/>
        <v>50</v>
      </c>
      <c r="S50" s="13">
        <f t="shared" si="27"/>
        <v>2</v>
      </c>
      <c r="T50" s="13">
        <f t="shared" si="27"/>
        <v>50</v>
      </c>
      <c r="U50" s="13">
        <f t="shared" si="27"/>
        <v>1.3333333333333333</v>
      </c>
      <c r="V50" s="13">
        <f t="shared" si="27"/>
        <v>35.333333333333336</v>
      </c>
      <c r="W50" s="17">
        <f t="shared" si="21"/>
        <v>5.333333333333333</v>
      </c>
      <c r="X50" s="17">
        <f t="shared" si="21"/>
        <v>135.33333333333334</v>
      </c>
      <c r="Y50" s="13">
        <f t="shared" si="18"/>
        <v>1.6666666666666667</v>
      </c>
      <c r="Z50" s="13">
        <f t="shared" si="18"/>
        <v>44</v>
      </c>
      <c r="AA50" s="13">
        <f t="shared" si="18"/>
        <v>2</v>
      </c>
      <c r="AB50" s="13">
        <f t="shared" si="18"/>
        <v>51.333333333333336</v>
      </c>
      <c r="AC50" s="13">
        <f t="shared" si="18"/>
        <v>2</v>
      </c>
      <c r="AD50" s="13">
        <f t="shared" si="18"/>
        <v>48</v>
      </c>
      <c r="AE50" s="17">
        <f t="shared" si="22"/>
        <v>5.666666666666667</v>
      </c>
      <c r="AF50" s="17">
        <f t="shared" si="22"/>
        <v>143.33333333333334</v>
      </c>
      <c r="AG50" s="18">
        <f t="shared" si="23"/>
        <v>11</v>
      </c>
      <c r="AH50" s="24">
        <f t="shared" si="23"/>
        <v>278.66666666666669</v>
      </c>
      <c r="AI50" s="6"/>
    </row>
    <row r="51" spans="1:35" ht="51.75">
      <c r="A51" s="13">
        <v>7</v>
      </c>
      <c r="B51" s="1" t="s">
        <v>38</v>
      </c>
      <c r="C51" s="13">
        <f t="shared" si="16"/>
        <v>2</v>
      </c>
      <c r="D51" s="13">
        <f t="shared" si="16"/>
        <v>46</v>
      </c>
      <c r="E51" s="13">
        <f t="shared" si="16"/>
        <v>2</v>
      </c>
      <c r="F51" s="13">
        <f t="shared" si="16"/>
        <v>35.333333333333336</v>
      </c>
      <c r="G51" s="13">
        <f t="shared" si="16"/>
        <v>2</v>
      </c>
      <c r="H51" s="13">
        <f t="shared" si="16"/>
        <v>45</v>
      </c>
      <c r="I51" s="13">
        <f t="shared" si="16"/>
        <v>2</v>
      </c>
      <c r="J51" s="13">
        <f t="shared" si="16"/>
        <v>43</v>
      </c>
      <c r="K51" s="15">
        <f t="shared" si="19"/>
        <v>8</v>
      </c>
      <c r="L51" s="15">
        <f t="shared" si="19"/>
        <v>169.33333333333334</v>
      </c>
      <c r="M51" s="13">
        <f t="shared" ref="M51:V51" si="28">(M15*2+M33)/3</f>
        <v>2</v>
      </c>
      <c r="N51" s="13">
        <f t="shared" si="28"/>
        <v>45</v>
      </c>
      <c r="O51" s="13">
        <f t="shared" si="28"/>
        <v>2</v>
      </c>
      <c r="P51" s="13">
        <f t="shared" si="28"/>
        <v>56</v>
      </c>
      <c r="Q51" s="13">
        <f t="shared" si="28"/>
        <v>2</v>
      </c>
      <c r="R51" s="13">
        <f t="shared" si="28"/>
        <v>63.333333333333336</v>
      </c>
      <c r="S51" s="13">
        <f t="shared" si="28"/>
        <v>1</v>
      </c>
      <c r="T51" s="13">
        <f t="shared" si="28"/>
        <v>63</v>
      </c>
      <c r="U51" s="13">
        <f t="shared" si="28"/>
        <v>2</v>
      </c>
      <c r="V51" s="13">
        <f t="shared" si="28"/>
        <v>58.666666666666664</v>
      </c>
      <c r="W51" s="17">
        <f t="shared" si="21"/>
        <v>9</v>
      </c>
      <c r="X51" s="17">
        <f t="shared" si="21"/>
        <v>286</v>
      </c>
      <c r="Y51" s="13">
        <f t="shared" si="18"/>
        <v>2</v>
      </c>
      <c r="Z51" s="13">
        <f t="shared" si="18"/>
        <v>54.333333333333336</v>
      </c>
      <c r="AA51" s="13">
        <f t="shared" si="18"/>
        <v>2</v>
      </c>
      <c r="AB51" s="13">
        <f t="shared" si="18"/>
        <v>45.666666666666664</v>
      </c>
      <c r="AC51" s="13">
        <f t="shared" si="18"/>
        <v>2</v>
      </c>
      <c r="AD51" s="13">
        <f t="shared" si="18"/>
        <v>52.666666666666664</v>
      </c>
      <c r="AE51" s="17">
        <f t="shared" si="22"/>
        <v>6</v>
      </c>
      <c r="AF51" s="17">
        <f t="shared" si="22"/>
        <v>152.66666666666666</v>
      </c>
      <c r="AG51" s="18">
        <f t="shared" si="23"/>
        <v>23</v>
      </c>
      <c r="AH51" s="24">
        <f t="shared" si="23"/>
        <v>608</v>
      </c>
      <c r="AI51" s="6"/>
    </row>
    <row r="52" spans="1:35" ht="34.5">
      <c r="A52" s="13">
        <v>8</v>
      </c>
      <c r="B52" s="2" t="s">
        <v>39</v>
      </c>
      <c r="C52" s="13">
        <f t="shared" si="16"/>
        <v>0</v>
      </c>
      <c r="D52" s="13">
        <f t="shared" si="16"/>
        <v>0</v>
      </c>
      <c r="E52" s="13">
        <f t="shared" si="16"/>
        <v>0</v>
      </c>
      <c r="F52" s="13">
        <f t="shared" si="16"/>
        <v>0</v>
      </c>
      <c r="G52" s="13">
        <f t="shared" si="16"/>
        <v>0</v>
      </c>
      <c r="H52" s="13">
        <f t="shared" si="16"/>
        <v>0</v>
      </c>
      <c r="I52" s="13">
        <f t="shared" si="16"/>
        <v>1</v>
      </c>
      <c r="J52" s="13">
        <f t="shared" si="16"/>
        <v>15</v>
      </c>
      <c r="K52" s="15">
        <f t="shared" si="19"/>
        <v>1</v>
      </c>
      <c r="L52" s="15">
        <f t="shared" si="19"/>
        <v>15</v>
      </c>
      <c r="M52" s="13">
        <f t="shared" ref="M52:V52" si="29">(M16*2+M34)/3</f>
        <v>1</v>
      </c>
      <c r="N52" s="13">
        <f t="shared" si="29"/>
        <v>17</v>
      </c>
      <c r="O52" s="13">
        <f t="shared" si="29"/>
        <v>1</v>
      </c>
      <c r="P52" s="13">
        <f t="shared" si="29"/>
        <v>17</v>
      </c>
      <c r="Q52" s="13">
        <f t="shared" si="29"/>
        <v>1</v>
      </c>
      <c r="R52" s="13">
        <f t="shared" si="29"/>
        <v>15.666666666666666</v>
      </c>
      <c r="S52" s="13">
        <f t="shared" si="29"/>
        <v>1</v>
      </c>
      <c r="T52" s="13">
        <f t="shared" si="29"/>
        <v>15.666666666666666</v>
      </c>
      <c r="U52" s="13">
        <f t="shared" si="29"/>
        <v>2</v>
      </c>
      <c r="V52" s="13">
        <f t="shared" si="29"/>
        <v>35.333333333333336</v>
      </c>
      <c r="W52" s="17">
        <f t="shared" si="21"/>
        <v>6</v>
      </c>
      <c r="X52" s="17">
        <f t="shared" si="21"/>
        <v>100.66666666666666</v>
      </c>
      <c r="Y52" s="13">
        <f t="shared" si="18"/>
        <v>0</v>
      </c>
      <c r="Z52" s="13">
        <f t="shared" si="18"/>
        <v>0</v>
      </c>
      <c r="AA52" s="13">
        <f t="shared" si="18"/>
        <v>0</v>
      </c>
      <c r="AB52" s="13">
        <f t="shared" si="18"/>
        <v>0</v>
      </c>
      <c r="AC52" s="13">
        <f t="shared" si="18"/>
        <v>0</v>
      </c>
      <c r="AD52" s="13">
        <f t="shared" si="18"/>
        <v>0</v>
      </c>
      <c r="AE52" s="17">
        <f t="shared" si="22"/>
        <v>0</v>
      </c>
      <c r="AF52" s="17">
        <f t="shared" si="22"/>
        <v>0</v>
      </c>
      <c r="AG52" s="18">
        <f t="shared" si="23"/>
        <v>7</v>
      </c>
      <c r="AH52" s="24">
        <f t="shared" si="23"/>
        <v>115.66666666666666</v>
      </c>
      <c r="AI52" s="6"/>
    </row>
    <row r="53" spans="1:35" ht="34.5">
      <c r="A53" s="13">
        <v>9</v>
      </c>
      <c r="B53" s="2" t="s">
        <v>40</v>
      </c>
      <c r="C53" s="13">
        <f t="shared" si="16"/>
        <v>0</v>
      </c>
      <c r="D53" s="13">
        <f t="shared" si="16"/>
        <v>0</v>
      </c>
      <c r="E53" s="13">
        <f t="shared" si="16"/>
        <v>0</v>
      </c>
      <c r="F53" s="13">
        <f t="shared" si="16"/>
        <v>0</v>
      </c>
      <c r="G53" s="13">
        <f t="shared" si="16"/>
        <v>0</v>
      </c>
      <c r="H53" s="13">
        <f t="shared" si="16"/>
        <v>0</v>
      </c>
      <c r="I53" s="13">
        <f t="shared" si="16"/>
        <v>0</v>
      </c>
      <c r="J53" s="13">
        <f t="shared" si="16"/>
        <v>0</v>
      </c>
      <c r="K53" s="15">
        <f t="shared" si="19"/>
        <v>0</v>
      </c>
      <c r="L53" s="15">
        <f t="shared" si="19"/>
        <v>0</v>
      </c>
      <c r="M53" s="13">
        <f t="shared" ref="M53:V53" si="30">(M17*2+M35)/3</f>
        <v>0</v>
      </c>
      <c r="N53" s="13">
        <f t="shared" si="30"/>
        <v>0</v>
      </c>
      <c r="O53" s="13">
        <f t="shared" si="30"/>
        <v>0</v>
      </c>
      <c r="P53" s="13">
        <f t="shared" si="30"/>
        <v>0</v>
      </c>
      <c r="Q53" s="13">
        <f t="shared" si="30"/>
        <v>2</v>
      </c>
      <c r="R53" s="13">
        <f t="shared" si="30"/>
        <v>40</v>
      </c>
      <c r="S53" s="13">
        <f t="shared" si="30"/>
        <v>3</v>
      </c>
      <c r="T53" s="13">
        <f t="shared" si="30"/>
        <v>67.666666666666671</v>
      </c>
      <c r="U53" s="13">
        <f t="shared" si="30"/>
        <v>4</v>
      </c>
      <c r="V53" s="13">
        <f t="shared" si="30"/>
        <v>80</v>
      </c>
      <c r="W53" s="17">
        <f t="shared" si="21"/>
        <v>9</v>
      </c>
      <c r="X53" s="17">
        <f t="shared" si="21"/>
        <v>187.66666666666669</v>
      </c>
      <c r="Y53" s="13">
        <f t="shared" si="18"/>
        <v>2</v>
      </c>
      <c r="Z53" s="13">
        <f t="shared" si="18"/>
        <v>56</v>
      </c>
      <c r="AA53" s="13">
        <f t="shared" si="18"/>
        <v>2</v>
      </c>
      <c r="AB53" s="13">
        <f t="shared" si="18"/>
        <v>51</v>
      </c>
      <c r="AC53" s="13">
        <f t="shared" si="18"/>
        <v>2</v>
      </c>
      <c r="AD53" s="13">
        <f t="shared" si="18"/>
        <v>50</v>
      </c>
      <c r="AE53" s="17">
        <f t="shared" si="22"/>
        <v>6</v>
      </c>
      <c r="AF53" s="17">
        <f t="shared" si="22"/>
        <v>157</v>
      </c>
      <c r="AG53" s="18">
        <f t="shared" si="23"/>
        <v>15</v>
      </c>
      <c r="AH53" s="24">
        <f t="shared" si="23"/>
        <v>344.66666666666669</v>
      </c>
      <c r="AI53" s="6"/>
    </row>
    <row r="54" spans="1:35" ht="34.5">
      <c r="A54" s="13">
        <v>10</v>
      </c>
      <c r="B54" s="2" t="s">
        <v>41</v>
      </c>
      <c r="C54" s="13">
        <f t="shared" si="16"/>
        <v>0</v>
      </c>
      <c r="D54" s="13">
        <f t="shared" si="16"/>
        <v>0</v>
      </c>
      <c r="E54" s="13">
        <f t="shared" si="16"/>
        <v>0</v>
      </c>
      <c r="F54" s="13">
        <f t="shared" si="16"/>
        <v>0</v>
      </c>
      <c r="G54" s="13">
        <f t="shared" si="16"/>
        <v>0</v>
      </c>
      <c r="H54" s="13">
        <f t="shared" si="16"/>
        <v>0</v>
      </c>
      <c r="I54" s="13">
        <f t="shared" si="16"/>
        <v>0</v>
      </c>
      <c r="J54" s="13">
        <f t="shared" si="16"/>
        <v>0</v>
      </c>
      <c r="K54" s="15">
        <f t="shared" si="19"/>
        <v>0</v>
      </c>
      <c r="L54" s="15">
        <f t="shared" si="19"/>
        <v>0</v>
      </c>
      <c r="M54" s="13">
        <f t="shared" ref="M54:V54" si="31">(M18*2+M36)/3</f>
        <v>0</v>
      </c>
      <c r="N54" s="13">
        <f t="shared" si="31"/>
        <v>0</v>
      </c>
      <c r="O54" s="13">
        <f t="shared" si="31"/>
        <v>0</v>
      </c>
      <c r="P54" s="13">
        <f t="shared" si="31"/>
        <v>0</v>
      </c>
      <c r="Q54" s="13">
        <f t="shared" si="31"/>
        <v>1</v>
      </c>
      <c r="R54" s="13">
        <f t="shared" si="31"/>
        <v>25</v>
      </c>
      <c r="S54" s="13">
        <f t="shared" si="31"/>
        <v>2</v>
      </c>
      <c r="T54" s="13">
        <f t="shared" si="31"/>
        <v>45</v>
      </c>
      <c r="U54" s="13">
        <f t="shared" si="31"/>
        <v>2</v>
      </c>
      <c r="V54" s="13">
        <f t="shared" si="31"/>
        <v>45</v>
      </c>
      <c r="W54" s="17">
        <f t="shared" si="21"/>
        <v>5</v>
      </c>
      <c r="X54" s="17">
        <f t="shared" si="21"/>
        <v>115</v>
      </c>
      <c r="Y54" s="13">
        <f t="shared" si="18"/>
        <v>1</v>
      </c>
      <c r="Z54" s="13">
        <f t="shared" si="18"/>
        <v>21.666666666666668</v>
      </c>
      <c r="AA54" s="13">
        <f t="shared" si="18"/>
        <v>1</v>
      </c>
      <c r="AB54" s="13">
        <f t="shared" si="18"/>
        <v>23.333333333333332</v>
      </c>
      <c r="AC54" s="13">
        <f t="shared" si="18"/>
        <v>1</v>
      </c>
      <c r="AD54" s="13">
        <f t="shared" si="18"/>
        <v>25</v>
      </c>
      <c r="AE54" s="17">
        <f t="shared" si="22"/>
        <v>3</v>
      </c>
      <c r="AF54" s="17">
        <f t="shared" si="22"/>
        <v>70</v>
      </c>
      <c r="AG54" s="18">
        <f t="shared" si="23"/>
        <v>8</v>
      </c>
      <c r="AH54" s="24">
        <f t="shared" si="23"/>
        <v>185</v>
      </c>
      <c r="AI54" s="6"/>
    </row>
    <row r="55" spans="1:35" ht="54.75" customHeight="1">
      <c r="A55" s="13"/>
      <c r="B55" s="19" t="s">
        <v>21</v>
      </c>
      <c r="C55" s="21">
        <f t="shared" ref="C55:J55" si="32">SUM(C45:C54)</f>
        <v>3</v>
      </c>
      <c r="D55" s="21">
        <f t="shared" si="32"/>
        <v>64</v>
      </c>
      <c r="E55" s="21">
        <f t="shared" si="32"/>
        <v>3</v>
      </c>
      <c r="F55" s="21">
        <f t="shared" si="32"/>
        <v>52.666666666666671</v>
      </c>
      <c r="G55" s="21">
        <f t="shared" si="32"/>
        <v>3</v>
      </c>
      <c r="H55" s="21">
        <f t="shared" si="32"/>
        <v>65.333333333333329</v>
      </c>
      <c r="I55" s="21">
        <f t="shared" si="32"/>
        <v>4.666666666666667</v>
      </c>
      <c r="J55" s="21">
        <f t="shared" si="32"/>
        <v>82</v>
      </c>
      <c r="K55" s="21">
        <f>C55+E55+G55+I55</f>
        <v>13.666666666666668</v>
      </c>
      <c r="L55" s="21">
        <f>D55+F55+H55+J55</f>
        <v>264</v>
      </c>
      <c r="M55" s="21">
        <f t="shared" ref="M55:V55" si="33">SUM(M45:M54)</f>
        <v>9</v>
      </c>
      <c r="N55" s="21">
        <f t="shared" si="33"/>
        <v>148.66666666666669</v>
      </c>
      <c r="O55" s="21">
        <f t="shared" si="33"/>
        <v>12</v>
      </c>
      <c r="P55" s="21">
        <f t="shared" si="33"/>
        <v>201</v>
      </c>
      <c r="Q55" s="21">
        <f t="shared" si="33"/>
        <v>21</v>
      </c>
      <c r="R55" s="21">
        <f t="shared" si="33"/>
        <v>432</v>
      </c>
      <c r="S55" s="21">
        <f t="shared" si="33"/>
        <v>28</v>
      </c>
      <c r="T55" s="21">
        <f t="shared" si="33"/>
        <v>575.33333333333337</v>
      </c>
      <c r="U55" s="21">
        <f t="shared" si="33"/>
        <v>28.666666666666664</v>
      </c>
      <c r="V55" s="21">
        <f t="shared" si="33"/>
        <v>578.33333333333326</v>
      </c>
      <c r="W55" s="21">
        <f>M55+O55+Q55+S55+U55</f>
        <v>98.666666666666657</v>
      </c>
      <c r="X55" s="21">
        <f>N55+P55+R55+T55+V55</f>
        <v>1935.3333333333333</v>
      </c>
      <c r="Y55" s="21">
        <f t="shared" ref="Y55:AD55" si="34">SUM(Y45:Y54)</f>
        <v>22.333333333333332</v>
      </c>
      <c r="Z55" s="21">
        <f t="shared" si="34"/>
        <v>512</v>
      </c>
      <c r="AA55" s="21">
        <f t="shared" si="34"/>
        <v>21.333333333333332</v>
      </c>
      <c r="AB55" s="21">
        <f t="shared" si="34"/>
        <v>474.99999999999994</v>
      </c>
      <c r="AC55" s="21">
        <f t="shared" si="34"/>
        <v>22.666666666666664</v>
      </c>
      <c r="AD55" s="21">
        <f t="shared" si="34"/>
        <v>514</v>
      </c>
      <c r="AE55" s="21">
        <f>Y55+AA55+AC55</f>
        <v>66.333333333333329</v>
      </c>
      <c r="AF55" s="21">
        <f>Z55+AB55+AD55</f>
        <v>1501</v>
      </c>
      <c r="AG55" s="21">
        <f>K55+W55+AE55</f>
        <v>178.66666666666666</v>
      </c>
      <c r="AH55" s="21">
        <f>L55+X55+AF55</f>
        <v>3700.333333333333</v>
      </c>
      <c r="AI55" s="6"/>
    </row>
  </sheetData>
  <mergeCells count="63">
    <mergeCell ref="A3:AH3"/>
    <mergeCell ref="A4:AH4"/>
    <mergeCell ref="A5:A7"/>
    <mergeCell ref="B5:B7"/>
    <mergeCell ref="C5:AH5"/>
    <mergeCell ref="C6:D6"/>
    <mergeCell ref="E6:F6"/>
    <mergeCell ref="G6:H6"/>
    <mergeCell ref="I6:J6"/>
    <mergeCell ref="K6:L6"/>
    <mergeCell ref="A21:AH21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W42:X42"/>
    <mergeCell ref="Y42:Z42"/>
    <mergeCell ref="AA42:AB42"/>
    <mergeCell ref="A22:AH22"/>
    <mergeCell ref="A23:A25"/>
    <mergeCell ref="B23:B25"/>
    <mergeCell ref="C23:AH23"/>
    <mergeCell ref="C24:D24"/>
    <mergeCell ref="E24:F24"/>
    <mergeCell ref="G24:H24"/>
    <mergeCell ref="I24:J24"/>
    <mergeCell ref="K24:L24"/>
    <mergeCell ref="M24:N24"/>
    <mergeCell ref="A40:AH40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AG24:AH24"/>
    <mergeCell ref="A39:AH39"/>
    <mergeCell ref="A41:A43"/>
    <mergeCell ref="B41:B43"/>
    <mergeCell ref="C41:AH41"/>
    <mergeCell ref="C42:D42"/>
    <mergeCell ref="E42:F42"/>
    <mergeCell ref="G42:H42"/>
    <mergeCell ref="I42:J42"/>
    <mergeCell ref="K42:L42"/>
    <mergeCell ref="M42:N42"/>
    <mergeCell ref="O42:P42"/>
    <mergeCell ref="AC42:AD42"/>
    <mergeCell ref="AE42:AF42"/>
    <mergeCell ref="AG42:AH42"/>
    <mergeCell ref="Q42:R42"/>
    <mergeCell ref="S42:T42"/>
    <mergeCell ref="U42:V42"/>
  </mergeCells>
  <pageMargins left="0.70866141732283472" right="0.70866141732283472" top="0.74803149606299213" bottom="0.74803149606299213" header="0.31496062992125984" footer="0.31496062992125984"/>
  <pageSetup scale="53" orientation="landscape" r:id="rId1"/>
  <rowBreaks count="2" manualBreakCount="2">
    <brk id="19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մասնագիտացված2022</vt:lpstr>
      <vt:lpstr>մասնագիտացված2023</vt:lpstr>
      <vt:lpstr>մասնագիտացված2024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2021-03-01T15:52:06Z</dcterms:modified>
</cp:coreProperties>
</file>